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N:\CO\14- MARCHES\4-Par année\2026\DIRRI\20262900_Distribution ARV\1 - Passation\1. DCE publié\"/>
    </mc:Choice>
  </mc:AlternateContent>
  <bookViews>
    <workbookView xWindow="0" yWindow="0" windowWidth="25200" windowHeight="10788"/>
  </bookViews>
  <sheets>
    <sheet name="BPU_lot 1" sheetId="6" r:id="rId1"/>
    <sheet name="Simulation financière_lot 1" sheetId="10" r:id="rId2"/>
    <sheet name="BPU_lot 2" sheetId="11" r:id="rId3"/>
    <sheet name="Simulation financière_lot 2" sheetId="12"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0" l="1"/>
  <c r="C14" i="12"/>
  <c r="C8" i="10" l="1"/>
  <c r="C13" i="12" l="1"/>
  <c r="C12" i="12"/>
  <c r="C11" i="12"/>
  <c r="C10" i="12"/>
  <c r="C9" i="12"/>
  <c r="C8" i="12"/>
  <c r="C13" i="10"/>
  <c r="C9" i="10"/>
  <c r="C10" i="10"/>
  <c r="C11" i="10"/>
  <c r="C12" i="10"/>
</calcChain>
</file>

<file path=xl/sharedStrings.xml><?xml version="1.0" encoding="utf-8"?>
<sst xmlns="http://schemas.openxmlformats.org/spreadsheetml/2006/main" count="60" uniqueCount="24">
  <si>
    <t xml:space="preserve">
Le candidat est informé qu’il doit impérativement remplir ce document intégralement et avec soin sans en modifier la trame,
Tous les prix qui apparaîtraient ailleurs que dans ce document ne seraient pas pris en considération. 
</t>
  </si>
  <si>
    <t xml:space="preserve">Prestations forfaitaires </t>
  </si>
  <si>
    <t xml:space="preserve">Prestations unitaires </t>
  </si>
  <si>
    <t xml:space="preserve">Nom du candidat </t>
  </si>
  <si>
    <t xml:space="preserve">Total € HT </t>
  </si>
  <si>
    <t xml:space="preserve">
Le candidat est informé qu’il doit respecter la trame du document
Aucune saisie n'est requise dans ce tableau qui se compléte automatiquement à partir des prix inscrits dans le borderau des prix 
</t>
  </si>
  <si>
    <t>Marché n° 2026-2900</t>
  </si>
  <si>
    <t xml:space="preserve">DISTRIBUTION DES AIDES AU RETOUR VOLONTAIRE (ARV) SELON UN PROCESSUS DEMATERIALISE DANS DES PAYS ETRANGERS POUR LE COMPTE DE L’OFFICE FRANÇAIS DE L’IMMIGRATION ET DE L’INTEGRATION (OFII) </t>
  </si>
  <si>
    <t xml:space="preserve">Abonnement et cout de maintenance annuelle de l'outil de gestion dématérialisé </t>
  </si>
  <si>
    <t>Tarif HT/TTC</t>
  </si>
  <si>
    <t xml:space="preserve">Frais de transfert pour une allocation financière comprise entre 700,01 et 1400 € </t>
  </si>
  <si>
    <t xml:space="preserve">Frais de transfert pour une allocation financière comprise entre 1400,01 et 2000 € </t>
  </si>
  <si>
    <t xml:space="preserve">Frais de transfert pour une allocation financière comprise entre 2000,01 et 3500 € </t>
  </si>
  <si>
    <t xml:space="preserve">Frais de transfert pour une allocation financière comprise entre 3500,01 et 5000 € </t>
  </si>
  <si>
    <t>Quantités</t>
  </si>
  <si>
    <t xml:space="preserve">TOTAL DE LA SIMULATION FINANCIERE </t>
  </si>
  <si>
    <t>Bordereau des prix - lot 1
Mise à disposition de l'ARV - Zone 1</t>
  </si>
  <si>
    <t>Simulation financière - lot 1
Mise à disposition de l'ARV - Zone 1</t>
  </si>
  <si>
    <t>Bordereau des prix - lot 2
Mise à disposition de l'ARV - Zone 2</t>
  </si>
  <si>
    <t>Simulation financière - lot 2
Mise à disposition de l'ARV - Zone 2</t>
  </si>
  <si>
    <t xml:space="preserve">Frais de transfert pour une allocation financière comprise entre 1 et 400 € </t>
  </si>
  <si>
    <t xml:space="preserve">Frais de transfert pour une allocation financière comprise entre 400,01 et 700 €  </t>
  </si>
  <si>
    <t xml:space="preserve">Simulation de commandes annuelle  - Quantité non contractuelle </t>
  </si>
  <si>
    <t>Total € HT/TTC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</si>
</sst>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14" x14ac:knownFonts="1">
    <font>
      <sz val="11"/>
      <color theme="1"/>
      <name val="Calibri"/>
      <family val="2"/>
      <scheme val="minor"/>
    </font>
    <font>
      <sz val="11"/>
      <color theme="1"/>
      <name val="Calibri"/>
      <family val="2"/>
      <scheme val="minor"/>
    </font>
    <font>
      <sz val="12"/>
      <name val="Arial"/>
      <family val="2"/>
    </font>
    <font>
      <sz val="11"/>
      <color theme="1"/>
      <name val="Trebuchet MS"/>
      <family val="2"/>
    </font>
    <font>
      <b/>
      <sz val="16"/>
      <color rgb="FF002060"/>
      <name val="Trebuchet MS"/>
      <family val="2"/>
    </font>
    <font>
      <b/>
      <sz val="11"/>
      <color theme="1"/>
      <name val="Trebuchet MS"/>
      <family val="2"/>
    </font>
    <font>
      <b/>
      <sz val="11"/>
      <color theme="3"/>
      <name val="Trebuchet MS"/>
      <family val="2"/>
    </font>
    <font>
      <b/>
      <sz val="11"/>
      <color theme="8"/>
      <name val="Trebuchet MS"/>
      <family val="2"/>
    </font>
    <font>
      <b/>
      <sz val="22"/>
      <color rgb="FFC00000"/>
      <name val="Trebuchet MS"/>
      <family val="2"/>
    </font>
    <font>
      <sz val="12"/>
      <color theme="1"/>
      <name val="Trebuchet MS"/>
      <family val="2"/>
    </font>
    <font>
      <b/>
      <sz val="11"/>
      <color rgb="FF003399"/>
      <name val="Trebuchet MS"/>
      <family val="2"/>
    </font>
    <font>
      <i/>
      <sz val="11"/>
      <color theme="1"/>
      <name val="Trebuchet MS"/>
      <family val="2"/>
    </font>
    <font>
      <b/>
      <sz val="11"/>
      <name val="Trebuchet MS"/>
      <family val="2"/>
    </font>
    <font>
      <b/>
      <sz val="12"/>
      <color rgb="FF003399"/>
      <name val="Trebuchet MS"/>
      <family val="2"/>
    </font>
  </fonts>
  <fills count="5">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D1E0FF"/>
        <bgColor indexed="64"/>
      </patternFill>
    </fill>
  </fills>
  <borders count="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s>
  <cellStyleXfs count="4">
    <xf numFmtId="0" fontId="0" fillId="0" borderId="0"/>
    <xf numFmtId="0" fontId="2" fillId="0" borderId="0"/>
    <xf numFmtId="44" fontId="1" fillId="0" borderId="0" applyFont="0" applyFill="0" applyBorder="0" applyAlignment="0" applyProtection="0"/>
    <xf numFmtId="44" fontId="1" fillId="0" borderId="0" applyFont="0" applyFill="0" applyBorder="0" applyAlignment="0" applyProtection="0"/>
  </cellStyleXfs>
  <cellXfs count="42">
    <xf numFmtId="0" fontId="0" fillId="0" borderId="0" xfId="0"/>
    <xf numFmtId="0" fontId="3" fillId="0" borderId="0" xfId="0" applyFont="1"/>
    <xf numFmtId="0" fontId="3" fillId="0" borderId="0" xfId="0" applyFont="1" applyBorder="1"/>
    <xf numFmtId="0" fontId="3" fillId="0" borderId="0" xfId="0" applyFont="1" applyBorder="1" applyAlignment="1">
      <alignment horizontal="center"/>
    </xf>
    <xf numFmtId="0" fontId="6" fillId="0" borderId="0" xfId="0" applyFont="1" applyBorder="1" applyAlignment="1">
      <alignment horizontal="center" vertical="center"/>
    </xf>
    <xf numFmtId="44" fontId="3" fillId="0" borderId="0" xfId="3" applyFont="1" applyFill="1" applyBorder="1" applyAlignment="1"/>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3" fillId="3" borderId="0" xfId="0" applyFont="1" applyFill="1" applyBorder="1" applyAlignment="1">
      <alignment horizontal="center" vertical="center"/>
    </xf>
    <xf numFmtId="0" fontId="3" fillId="0" borderId="1" xfId="0" applyFont="1" applyFill="1" applyBorder="1" applyAlignment="1">
      <alignment horizontal="left" vertical="center"/>
    </xf>
    <xf numFmtId="44" fontId="9" fillId="0" borderId="1" xfId="3" applyFont="1" applyFill="1" applyBorder="1" applyAlignment="1">
      <alignment vertical="center"/>
    </xf>
    <xf numFmtId="0" fontId="5" fillId="0" borderId="0" xfId="0" applyFont="1" applyFill="1" applyBorder="1" applyAlignment="1">
      <alignment horizontal="center" vertical="center"/>
    </xf>
    <xf numFmtId="0" fontId="3" fillId="0" borderId="0" xfId="0" applyFont="1" applyBorder="1" applyAlignment="1">
      <alignment vertical="center"/>
    </xf>
    <xf numFmtId="0" fontId="3" fillId="0" borderId="0" xfId="0" applyFont="1" applyAlignment="1">
      <alignment vertical="center"/>
    </xf>
    <xf numFmtId="0" fontId="5" fillId="0" borderId="1" xfId="0" applyFont="1" applyFill="1" applyBorder="1" applyAlignment="1">
      <alignment horizontal="center" vertical="center"/>
    </xf>
    <xf numFmtId="0" fontId="3" fillId="0" borderId="0" xfId="0" applyFont="1" applyFill="1" applyBorder="1" applyAlignment="1">
      <alignment horizontal="left" vertical="center"/>
    </xf>
    <xf numFmtId="44" fontId="9" fillId="0" borderId="0" xfId="3" applyFont="1" applyFill="1" applyBorder="1" applyAlignment="1">
      <alignment vertical="center"/>
    </xf>
    <xf numFmtId="0" fontId="11" fillId="0" borderId="0" xfId="0" applyFont="1"/>
    <xf numFmtId="0" fontId="11" fillId="0" borderId="0" xfId="0" applyFont="1" applyBorder="1"/>
    <xf numFmtId="0" fontId="3" fillId="0" borderId="1" xfId="0" applyFont="1" applyFill="1" applyBorder="1" applyAlignment="1">
      <alignment horizontal="center" vertical="center"/>
    </xf>
    <xf numFmtId="0" fontId="10" fillId="2"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3" fillId="0" borderId="4" xfId="0" applyFont="1" applyBorder="1" applyAlignment="1">
      <alignment horizontal="center" vertical="center"/>
    </xf>
    <xf numFmtId="0" fontId="12" fillId="0" borderId="2" xfId="0" applyFont="1" applyBorder="1" applyAlignment="1">
      <alignment horizontal="center" vertical="center" wrapText="1"/>
    </xf>
    <xf numFmtId="0" fontId="10" fillId="2" borderId="2" xfId="0" applyFont="1" applyFill="1" applyBorder="1" applyAlignment="1">
      <alignment horizontal="center" vertical="center"/>
    </xf>
    <xf numFmtId="0" fontId="8" fillId="0" borderId="0" xfId="0" applyFont="1" applyBorder="1" applyAlignment="1">
      <alignment horizontal="center" vertical="center" wrapText="1"/>
    </xf>
    <xf numFmtId="2" fontId="13" fillId="2" borderId="1" xfId="0" applyNumberFormat="1" applyFont="1" applyFill="1" applyBorder="1" applyAlignment="1">
      <alignment horizontal="center" vertical="center"/>
    </xf>
    <xf numFmtId="0" fontId="3" fillId="3" borderId="1" xfId="0" applyFont="1" applyFill="1" applyBorder="1" applyAlignment="1">
      <alignment horizontal="left" vertical="center"/>
    </xf>
    <xf numFmtId="0" fontId="3" fillId="0" borderId="1" xfId="0"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wrapText="1"/>
    </xf>
  </cellXfs>
  <cellStyles count="4">
    <cellStyle name="Monétaire" xfId="3" builtinId="4"/>
    <cellStyle name="Monétaire 2" xfId="2"/>
    <cellStyle name="Normal" xfId="0" builtinId="0"/>
    <cellStyle name="Normal 3" xfId="1"/>
  </cellStyles>
  <dxfs count="0"/>
  <tableStyles count="0" defaultTableStyle="TableStyleMedium2" defaultPivotStyle="PivotStyleLight16"/>
  <colors>
    <mruColors>
      <color rgb="FF003399"/>
      <color rgb="FFD1E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49954</xdr:rowOff>
    </xdr:from>
    <xdr:to>
      <xdr:col>3</xdr:col>
      <xdr:colOff>154093</xdr:colOff>
      <xdr:row>17</xdr:row>
      <xdr:rowOff>168064</xdr:rowOff>
    </xdr:to>
    <xdr:sp macro="" textlink="">
      <xdr:nvSpPr>
        <xdr:cNvPr id="7" name="AutoShape 1" descr="data:image/png;base64,iVBORw0KGgoAAAANSUhEUgAAAGkAAABwCAYAAAAdW15pAAAfIElEQVR4Xu1dCVhV1dp+medBEFRQEJBRQHDGEechTRssM8syvb9107LSrmY2aMPNyrpZ6W22tMzSzFnJGRUHnHBAUURQVCaZ58P/fgswJAe8HMBjZz+PcuDsvfba37u+6f3WWttAo9GUQX/c0RIw0IN0R+OjOqcH6c7HSA+SDmCkB0kPki5IQAf6qPdJepB0QAI60EW9Jt1NIBkY6MDT6GIXSSXcik2osSYZ6FGqsyFQVnZzmG4JUiU4b/94GIdPpwNGVCm9VtUeMOJiWKJBeDtX/GOwD24GVI1B6jdtPXbtv4ASQz1ItUeILVB7zIo1GDHUH18+30U7IA18ZSM2R19AKTVJb/lqD1OZBjApKcXj9/hhwaQw7YA0eMZG/EGQNEaGenNXe4yUJplQkwSk+RM760HShky13oYeJK2LVPsN/p1BkhJmWZkhDA3K6DtvlYFoX/Y1bvHvClJZmQHMTUphalSKgmIjFJUa3rlBzt8RJE2pEcpyLdGhVTy83BOx77gP4pKdYWCVD0NDhlJ32nG3gqTRMLLk8Reh06p5NM6Al2M6+gUfQWDLeGw/GoidsT44leKI5ExbXvQnUJLgi0ksb6uU/zdAdn43gqShKfNwzKAJM0JyljWFzHytQjvKCJ63Uyqe6rMVI3rshJPDFZy50BQLN/bC4h2dcTHbGgYVIMl1psYlaGqbA7nuXLo9DGke6/24u0Aqg6bYFALSswP+QFqOFVZEtUchBWxAYVceJsUm6Okfi5dHL0V4yFEs3RqG2T+MQGxyU5RWOU9TaIam1jm4t8seFOeb46tNPWFomQcjAiUA1ttxt4AkQrM0LkWfgJMI8zuJfiEHkEch74n1w4ZDQdgZ1xK5xcblURxBGhQcgy6tY2FEUAqLTLFmTyiiznjA0LRIaY2DZQHC/eLQv81htGsVi5ISE6yKbo8dJ7wRecoTJWym3iLCuwUkGdUGGgMEuFzC5KFrMbz7bhiS2F/0Rw98uq4fTl50hoYAiY8x4k+XRtkw4S9ZeRaws8lFXpEJLmbZsBE5xwAm/NnO4xyeY1vDukQhLcsWP0T0xIL1fZCQYX+N36pzjbqbQFLCpfeZPnwlHgrfBUuTQnzw22B8QTNVUGJEx/9nLiTGqoygKn/Fv4tWVM2UyujPnGjqJt2zDv83cBPiU5zxzZre+CKiFzTUtnqNH+4mkDTMdRwYRt8TcgT5NHXW5gXI4s9tx32RmmtxTaQnGlVJ/go41T1MGUF1Y/DRzf+kArJEwnaCuvJAcLmPq8/kV2dBopAk31FmjtGY0gyVoJbA2qQYuYWmyqyZmRYjhz6niEIXU1bjg6dKW5b8l8e2BBQLtpXFzyUV4b0ALaG+fGdoxLC9roIJXQVJRrWjdb6K5LIKTFFaNcyuJqzajHoVxVVRtcq2BCBTAmNnUYhianBGnvk15rTGg6EmJ+oaSCKvMkZpZfkWGNUzEtmlxth2qDUyOcINzQrrhdoR4DS8v5tdFsLbH0BKmgPW7mkHA5tsGEoIr22N0iWQRDjGdPIhLc7D0ykdj/fYggIB6UgQok574hipnWxGabXRnFsNbOmDI3OlULckdPGOQ/fAGKRk2mN5VEfevwmOnW9GjCQQuVVLt/G9LoFUHmYboq17EiYM/ANDOu+BKf1PRHQIPl/TH7vjPAiaFBpvw/fchqzkVAHJltFd36BjeOaeDejAvCz1ih2WbO6KryLCcTqlMQy0zUroGkjiH6w0RniWofH4YRvgapeO2T/fr/KXVJKmVXm325R/jU83YMDSqnEanr//d4xneH70XAu8u/h+LNvdkXlycY3bqfGJugaS4tMYyz0Vvh1WlvlwYC4Tf8kZK/eFIpm8W31waxKeezulYUjH/bAwL0QRGYxzTJZ/3t0eBowAtX7oHkiAGemf5iRGs3MsVcHOmhTOJRKp2cyJ6tIfXRU+B4qdRQEcrfKQQX7QjNojob4QsMKfa9MdqXvqGkjKL9HmSeitSggyJ01Ya61Lpgb6IH1gKiD3Vsy5StZqcN3tnqKLIFUMrj8Zgyrswe0+f23Or8pUVGJTJ2NF10ASn6T4NgOyDHUikf8Ntsp+1UllV5dAUuUI2n4nstZp2Vake+o2J6opXKJFduZFLG/kIYF+SesWT5dAKs2zhG/z8xjaIRoRjOYOnnepYBm0Lpaa4qNqT8KYd/A+jZ6+p/AZK7xSxzLUZiiuCyCVMUFtZp+Nbl4JCPM/hp4BMYg66Y9tJ/yw85QHkjLsVJZfr4diPzTwbnIZPQJi0cn3JIKaJ2L5no44FN+SffMhp8hoUxsTW3QCJI5WO+YjwzscZJa/FsGeCYhNdMUCsgzLyZldYihelyzDjcA3JFDuLGc83nM7nuy/CY04FyLyiD/mrhyMrcd8tVfS0AWQREgakqpB5Ms+Gvs92ngn4MgZN8z6/iFsi/OCRmbxNEAQUVnBvbftIbz12E8wMy8mSL6Y+PXjSJf6lZQvtHHoDEgMEkJZzu7LuQk5RWawZzIZcTAQ0dQoKYs3AEYqyjQjT9fV+wzC6JMuXrGHtUUelpAeunDFVk1Y0cqhKyCJg25mnwljApJK+sfZLhv51K408nWS2DbEoSgqAtHYOpeqbogrnC/RhP3KyDfjZ0vt+COdYxxkoqJEUxWZfYMxDdVGRGWOJHSDzPDTSrBQ9R66oknX05Sq8xQaQpPUIK+4cZ3qsi6DVGnmhGRtiENVicndCfNRp8SuLoKkhMNygTvndJfQ9l0mAy6TQ+pUUNVGgYbgyCQV8Y2FDGqSGSgYkJ2vE43SNZAECBFECbP6cb22sRJrhHUH2iCjwJy+oLReggjR3LISY7gzkBlE9iM51YH5WgcYkxYqFVZc24cugSQ+yJgyaNsyESEtz+GRbjvUfLhtXBWxKSYAhxJd6pzPkyDBgeF/B0+mA4FH0Y3sh8xxWLY7DHvi3XD8QhPtV4d1DSQD1pACOZV4woAI3N99J2zN87F8Z2d8trY/ohNaqDkOdWn2BCSZ1xfufwrPDFmPXiGHcSHVEd+Rs1u4uTvOkqL620d3IiRDmpqXhq7BA+G70cI+DfNIDy3YUD7HoT7K5xre34tzHCYPX82BEoU4zhD67Pf++GlHmCJ8te6YdEmTyvM6JpD0CSM67YOlWTFsmeGfz2hEc+ePyyxfGGiLirmJXxHWW9Y/9WkTw7I5J0dyxYVo0+oDQbTHfy6x0Zpr0kWQzCiIZrbZSM+2YZ5SBntrzjVgtp9TMR1YgSlTgbWwYPm6YbbMcSDha0PfdDHTRtW47C3ykZRpx8BFa9D82ZCugVTZcylfiFm5mkxWzAev1DYHziSSSCubwP2vzJ60LZMxbcyKOOcbyORCMlmBoQ6ZxVoxEORXiem07ouuPuxdttmGmCJZXTGs/UFks54TGeuNYsmhrkN2KnFXTFS4XuCs4VQtR4IdxlWBRQRo/aFAGFKD6gyMGymhrmpS9ecpJzs18HVOhYdzCkb12I4szteOOBiCGDLlZ9IaofC6Kyv+OsVHRXCcperjlIEOHmcZwR1AAdv6MbIbTqfZI555kZaKEDWzjXcVSPRBXb3jMab3NvRvv1+ZpPX72uIbLiLbc8b9aniuCFFqXBP6NTsy2JfJFgiDLUGHWkxGM2nLoCScU4jH9t2i5ntnktVeFhmGRVu7qnysTBsV15pBpJvz7m5oFSjcRvQf0zn99+HekbAwKcInvw/AvPX9WIT7s3QgkyuNqFU9uUAsiJqylYnwkcTm3PqtVK1YVwdNpgdnqb7IMHtM361ISHHClyv7YcHG3sgT/1OffOHdokkiV8WnURvGcOm/R9PLsDYrQOTJVvh9f6gKINRiM2qRR+N0FunicW/7ffBxScLeOB+sjQ7FLi5+lnWzcp6GILraZ+G+jvvQmhXh9FxrxFAbl3I1u6xQrwPy58Z6dTeBpMwUF3V5cp+GFIbDEqpbMUw+R3+UyUKcRGYSmje3ycHIblEYO3AjvLmMZj+B/PT3wVgdHYz0iskj0pYzp45JoTGFwJkw8LDjUs8TnPNdVFLPW9zcTSCVh8KcgsxVF5X7LKjNnagZVdMXDYHo0/o4Jty7HkGcgbTjiB/mLhuCo0kyRYyLlqscqsh4dSoxl13SJNbrHg7lOcXdt99d1WLg9RYty9KVLpyT4Nc8mSUOqQeVYV+cJ/2S6zWbclSJ0MtTo4p8qKb+Xmvn3Y0g3Uo4ol2ymUYJ50ikc62rg02e0sAM5kJ35PF3BElpRcUK8srNNQSkq2zCnYbU3xWkOw2Hm/ZHD5IOwKUH6W8K0iBuOb3p6r7g9Zr26YDEb7+LZax/mMq+4IP9MX+Slrac7j9tA7bsP682b7+jVnrdvnzujCto7kyLSzF6SAC+eF5Lm7dP/XIvYk6mkf4qX0+qP2opASZossN+rzB3vPhA69pt3l7ZlcTLucgtYBlZD1At0alKfUgFmjtZOljctM1bvlCk8mr9q3m0h031lmr9ap6665q+5ZpKoMaaVNMG9edpXwJ6kLQvU623qAdJ6yLVfoN6kLQvU623qAdJ6yLVfoN1AlIRXyiYcqUABUVSnjZFIxtucCtJ8E2OnPwS7tNdAGO+6cyI/yxMjWBlbszf6z4xk/6mZ3O+NxNM50bcd/VO2juHMtM6SNn5xdh+5BK2HEqm0Avh1cQa/Ts0R6BHI5hT8Nc7SkrLsHL3Oew4dBHuTa1RRGF5NbNBj8AmcLQ10/7QrNZi3IVsrNubhCb25tzU3Z07V5a/bOROObQKkpSif9l+FrO/PwhLC2PY25oj9mQq2rV2xqwn28G3hR3XHpUhM4evJVDzvc34cg9DvvwjG+Pn7kB6ZgEe6OGBk8nZ8Oe5j/b2VCDJwuJC8lwlJCVtLUw4od5QTRGWAZFHFsSM4Nvw76IAhXxPniSHcp9iaoiNpQm3mS4Xej41OyuvmBNQDNXfRUtL2eZGEscySO7r6o6+oS7XYCNtSJuiXXmFJaq/dtac5lxxjyt8lpJSDffnM2EfjNU98wpL1fnKklibqPvV5tAaSMJIZOUWYdjMCPVagg8mdESAuz2+XncKkccu4YUHAuHtaot9BG3v8ct8mDKEUVPa+zTmWqQEvLPoIHzd7PEMX+mZnJanzE6IlyMOnU5DDoEQc3SF/7q0lmuccD4tlzseX0Ti5Rw4UgN6BDdFMwdLzhJKRTo1OK+I5jOzEB39nNA5wJkbv5cgMuYSDsalKYDC2E6wZyOcI921NioRlzLy0SWwKcJ4rpNdufbKc5zhgNnO6wSc8ym5sLcywcBOLdDYzhwHTqWxD8mcaaSBl4stLYarAmbV7kRuamik+jsi3AMtnKxqg5H2zJ2AFBOfgQenr8djfOPjhHv9lRYUUQNEC8xNjbGeLPpbPxxkSZsjmA9mzGumjgxCNK/7cu1J2NB/jRvojXX7ziPIvREe4QO+99NhHE/K4jQtW5zgy4iDPB3w8iNtEHUiBb9FJnCmjwHOXszG0M4tuK6oJT5bfkwNBH8vB8Sdy1Rmc/pjITiRcAWfrjgOU2pdMUd+INt/coC30qB1e88r/ky4yUf7eGHcIB/lG0XLROBPf7obTTkQmtAyXLiUjUFd3DCmvzc+5r0On0qFFft9ltZgxuOh8GhihQEzIuDW2BLBvMdssSBu3CdJEP8fD61q0h4KbjQ1acKDgRg72JdBg4kyFTK6LGiinvgwEucu5eD9cR24Z48p/vHvbdw52BnDerTEm99Gc362Cx7t64UpX+yFi6MVRlNg7xFUS7bzr1Ft8MOmM5yZeglT2b4jTc45apGYtUUbTlHzLDCaQl9MzRXzM3NsO/y26xzf/JLE2aqtcJB9u0BNeIsankUTdep8Fpd5luJrXuvTzBaDOzbHok2nueTFCJ8/14XBjpkC6Xe2MfWb/XiCfXm0lyf+s+wodh++hE9e6Iqk1DzVVgrN9PxVJ6g1nhjQthkenLUZz94XgIkcqLbUWhlItTm0CtKZC5wdOn0Durd1UaPdxdESkUcvKQ3rE9IME+fvUZHem4+Fwt3ZCiNmb4EjzcYT/VrhHYLRr50LRhGk5z/fo0yXAunHQ/CimXyewHy5/hS2HL7IDaN8kUfTup4aIHNPpP3QVo4YxfMXRZxGIwL4+phQLCSoa6KSMLRTc0THpnKiShnmECRDaon4xa0xF/Hvn49w+acJWtM0p9E8iUl+ifdqQtAFpBUE6fXFB/HSfa2prW74jhq/aOMpvMGBJtp8iOZTotGj8el4mPfvE9QUj8/Zjo+f7YxhYW5iNJXZrM2hVZCKWB+Z8MluRHG0P8caSSva6blLY/iiqSz8l6Nz2c5ziDp2Gc8O81eOXrRkSDc6a9ry6QSwX/vmeJSAvfB5FM0PQSJgcxYfQksXG0x+KAhfUEt28voHaG42sS1jBgSjB/kSmDglg1G89sc/TtNvEKQn2uJ7fl6xK5Ga5IW4sxnYS6GOGxagfN6pJJrC5rY0wRe4JYA5RtBUnki8ovxHZYQni8dW0txNpmYP5AAaTpAWs80LKTl4qLcXZtEUP07tauvdGDMXRmMIfdWgtq4YQ5A+YbVVQK2NmasEVmsgSYPil47S9s+keTjCn7JVkjlNz3iCMpomJ56m7l0Ck0AzkU/H7kMQZ4wOoS8ywevz96JHaDPc27Ml3vnuAIMBS5pBd3xF8+LCsHwsA4pFm88gKjYFD1Og+ylwCfWb0iympOaqIGVId3dsoubYWJpi0sNBKtJcTXP3D/oYydM+/DUGSTR5Zhz5PRm0PEmN3HTgAn7aHK8iRAnCHmU/n6S/kUhRQBJz+c/PohhVGqMRwS9mv5/gwGjXygHTaaJLaDKdOaDO0or0o8kcxGeYxmeZ8VQ79OfL5+84kCqBunQlH7uoTamMslq3bMQoyoFrYY0UiAkEaje1QfxGN5qG5hy5EkbHcKQ70zm70OEeT8hUQnN1tFDhuQWTWg8ClZiSp0ySJz+LnxPNkPC2MZ2+RF9O1AiJqMTpi9k6T425yKitJXM1J0kHEjOxn45eQv9O/k7KpGXwfAk0xFdKXyXaNGZbIlwBaQU1duYPB/AQUwN/ap4jfVV39lvD70+yvWhe60rT7cj2JUVwc7LEMQYsAYxU5Xm0cWhVk66qZ/WMnQ90dYllte9EGNcWFK8/8bdyRMq5VT/fSAi3Or/qCK9e0Kz8TkBaTXP3758P45/DAzCKgUHl8dd+/7Un2tAiNfA1mjpZtquNAdTgbYiQE5hHRTM4CKKWiXY2xKEHqQZSr9Q0bWlGDW55zSk3BEmyfKE4JMPOyitRjlcIzysMfcXmW5nzfXqKKuErrOkfJB+4ERkq7QiFY8VQV3ix2mUNt/uI2jm/klKS5xTytz6PG4L007Z4xDLTn8JQ+mvmJzYU8AhGXnOXH0dzOvQHurXktpfGWMXoR/KFp5m8itO/3nGCDvaXrfEYSKK1DZkAEzpmXTqKmJBL6L+GJOwohtySk9WnVl0XJFHvMR/swFrSOMfmD8foOdtgQk369sXuaD9xJUIYrS14LozRiwWmfL0PX605hT/e6Qd/t0Z8xVt5iFDIUFX4K4nM9hxPwZwlh/EUQ+E+zCMMSWzmsjRRSpa0UrvENQo7IXGFCEWO65UqJMGUaLCYTIOlmTHpJkPFOsg1xtxJSqI9oaHkkMEgWixRl7QvFkC0oIDfC5cn51qyf8IIyHnyTw7h4uQ8C7YvYCSn52PptrNcLJ2PaSODVb/kMaUd6Yspn1PIVYn4ygleWUYqBG8pVyWSYK3oh7QrFkmukbbFGsm5inSmhZJ+SGmnOkFxQ5CEr4qITkbUR4P5XtfTDH2LMPn+AHR9aS1C6UQ/ZOYuIe9M5j0LN8Zh1Rt9VBYvrINk4MdIjHqSyR7CrDuHzPNG5i9d2zSFJ53v0bNXELE/ieFvEbqTGO3KnKWAoG4n3SJhYALpHhHYQOYdQSxxVGqeABTH9jeSaZCEVEjS7sFNcJFCFGLVt4U9/HjPyCMXlZD82M/Yc3zF9sUcEq6lHER2Sgu2kbWQ8yX8F5ajhZM1jpAxOM5+Ca8opGpbb0euducCNI4aScBXk4SVkHoQE1bJyYT93nzwAr9LgSfzveFd3RR40rY8VzHvf5r3Dmcb3fh8h8k7HmAAIm3sOnoZgSR3H+rpqVyE0GkryENa0lo93MsDfgzfq7qEm4L0x4Fk7J47WNVaOvs7w5XmrO2kVdz27K8grZnVF0u3J2Aes/DQACe+ybIUR8+k4/tpPRS5OnluJN4kleJKAvIlsguZ9FEysq8wl3qNFI43hTuNbEVqXhHcBMgTqYqJePnREPgwPxFhCVc385tobqSeDiuORBmZzzI0FhA/JNn5cE8PhskeeJMMgYA8kpr7zcoTfDdfEgKY/9xHQeZywCwkQ9GIA0w+S9Q2hdqxkc/43o+H4UtzXEYNKeJof45/b9HYCq8wOReNsuBzSE3sg//riGgy4K9+ux/eze0U697etzGmMoH+F++9mYOoB/t+kvmSLGhf+VZfLNuWgJnzo9CdbEkRtfgIrcv3HNjuHCCDpq2HO4ngEvZZ/Puat/szhzO/SifVSJMcmMCVm7BShE5chXZeBIkdFU16jSWG7zbEQUD6jYmfEI3LZvZmwmhKRnwDJtzfWnFvLy7Yozi77eycZPkfP91JjdZRb29RI2gka0fzlhxBFyaK/6TGzlx4AGcv5eK10W24e4mTAuln+sl3KMj+5AZ7tWmG+WQQpLzhz3YWb4lXTPgI+so3v4tWTLdweV+vilVm5y32VxiPWdT8YGrnnPEd8WvkWa6rPYr7eY286XkZGYq3eZ6Y4NeZwMo92/Pc5fz7NPZdyNR5BP0BMhtn2VYsQZgzvr3S7HU7zuKDyd1I2J5USfPGdwaQN0zEVFqkxQRDtOhtMhQb5g5Rtae2z6zAK6NC+EpWYOaX+/DbbG55kFOIsW9swvwZ4Rxwnn/mg9fLk6Rz5eaO6vzRPVzaWA6SsARtJ62EN1njTyhk8UmvUCA/MShYS5B+2ZGAJXygH6f2gJ2lMYa/GoHxLFu0crXBS//dhxmPBGMl/ZyYp7fJrYVy1E6Yt0v9PpKd+mZNLIaGtaDv8lWUSzzN1Cu8prMf36nHPn1Ls/o+CVHxF54ceXn0a31Iw1jTji+hz7hXQKIA3xC6hnZ+JDk7qWcJ4fruOAqTlmEOgR1AumbGw8HK577P39vRBDpScFsOJuMjEqOGhoZ475cYxZS34SBYSgA6+jrBtCLCDeAglUDiAE1mWEATpQGO7MMjvN8PpK6SyXIsf7W3qlO9SB7yh1fCmWul4wO2uW/eUG6rXYrOL6zBZPKI4greJYF7D92C+KRcMiBCow1nhfhqQn4jkER4UrHc+/GQCpDKmYAHZ29WRbu5EzqhOU3BZKpwIe3vkunhNCOn8TMf6Kd/9eRbvYxxH5fLjCfn5kWQppDPmkVgYulTRPNefLC1sr3TqWHBFNJggjNn8WEMpqDHkVMTkM4SJAG2c4UmraVJmkXNFUZdyMz9ZLZbUUtzaFrnLotBeHAzhNPvzaXJbUbKZyQ5uK8IkhCu745rp+ia2VL6IMhTWMfawLqVEKhyvwyWG77mIJk0IkhZiP/8dky13YZ+bhEHxzTWihpzsEbx2UNoOpdyMB4jlfXZxDClOcnkBIW7m0VCOIWC/v21PlhNBn0KQVr0ai/so3n8kGTzXgGJg73T86sxhVbGiTW3F/6zC7+901/5oRU0i0/TkriRaqo8bmjunlsQRcd4EVveG6hAqqRBdpCTm8hGxT/IKnszoj9rbHuMZGj68YpjWMaOLXyhm2K5x7Cu8thAH8Viv/HVPkxh+UIAee27/dhMclSiHD/a9LdJRooJmLmAbDNBeoyFv9cpzHM0d1NHBKID7b1okkRAH/16FL9yIEje5UAO7iUKta23A+bQDEbQjDbhwBFf05caNpwM+6KIM7CXtun3JKD5hSZTRnRyRoHS9pGkegQkIW/fpxCbEtw8Xu9DTZ3JQSVV3Ne/P6A4OonIfAjc+zSJSeQRxYTnFBRDEgoJcp5jDWkWB5qYrSXTwrGBvvANrkb57OUeOMjAYQH95sYPBnGrnTL0mLoOE4f4KR8qJl+CGzF9zVje+YXuQupjN9UkQVBMjQglkI61apIqwjpPFvtgXKqaMyB1GC9XO4azBqoIpmoyBEVCTRlhQmIKWSqgupAtdiARKeGvkJrZFEY7H0dVlpCqaALv6cBioJjRRI5MCaVd2WlrAi6H3FuuPcyA5AKjuwBWPmW0y72E3T5G5l1Mmz0HlfRZPktBTr53c7ZWPyVClEqunCvV2GBPRwX4PGrOdkZmz7PML/314jNIqUXCzVSW4SUCEyF28HNmH82Uz0ukX5ISehO2IyV6CfWFqJV7SLAjEaAQytJHeb7ktHxOyOG7mGiUhFAW2biSxc/KLaRCJCtz14dzLCRsv4ZbvBF3dzMq5EaEZNVrbrQK43rEZPW/Vf29etJ4w3uXo3jVRFz7oTx3qyy+VW9DgPzv8qPYE3MZ704KY6huX355BTF8q+etvFf1fl9fBuVFwJvJ6i/PrCdYy2cYnWaQkEaw2tAc25IKu5MOPcFagUbVUV+flE9NBoMepJpIqYHP0YPUwADU5PZ6kGoipQY+Rw9SAwNQk9vrQaqJlBr4HD1IDQxATW7//2a2Wm+vbUmOAAAAAElFTkSuQmCC"/>
        <xdr:cNvSpPr>
          <a:spLocks noChangeAspect="1" noChangeArrowheads="1"/>
        </xdr:cNvSpPr>
      </xdr:nvSpPr>
      <xdr:spPr bwMode="auto">
        <a:xfrm>
          <a:off x="12109027" y="49954"/>
          <a:ext cx="941493" cy="1058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0</xdr:row>
      <xdr:rowOff>0</xdr:rowOff>
    </xdr:from>
    <xdr:to>
      <xdr:col>3</xdr:col>
      <xdr:colOff>149860</xdr:colOff>
      <xdr:row>17</xdr:row>
      <xdr:rowOff>118110</xdr:rowOff>
    </xdr:to>
    <xdr:sp macro="" textlink="">
      <xdr:nvSpPr>
        <xdr:cNvPr id="8" name="AutoShape 3" descr="data:image/png;base64,iVBORw0KGgoAAAANSUhEUgAAAGkAAABwCAYAAAAdW15pAAAfIElEQVR4Xu1dCVhV1dp+medBEFRQEJBRQHDGEechTRssM8syvb9107LSrmY2aMPNyrpZ6W22tMzSzFnJGRUHnHBAUURQVCaZ58P/fgswJAe8HMBjZz+PcuDsvfba37u+6f3WWttAo9GUQX/c0RIw0IN0R+OjOqcH6c7HSA+SDmCkB0kPki5IQAf6qPdJepB0QAI60EW9Jt1NIBkY6MDT6GIXSSXcik2osSYZ6FGqsyFQVnZzmG4JUiU4b/94GIdPpwNGVCm9VtUeMOJiWKJBeDtX/GOwD24GVI1B6jdtPXbtv4ASQz1ItUeILVB7zIo1GDHUH18+30U7IA18ZSM2R19AKTVJb/lqD1OZBjApKcXj9/hhwaQw7YA0eMZG/EGQNEaGenNXe4yUJplQkwSk+RM760HShky13oYeJK2LVPsN/p1BkhJmWZkhDA3K6DtvlYFoX/Y1bvHvClJZmQHMTUphalSKgmIjFJUa3rlBzt8RJE2pEcpyLdGhVTy83BOx77gP4pKdYWCVD0NDhlJ32nG3gqTRMLLk8Reh06p5NM6Al2M6+gUfQWDLeGw/GoidsT44leKI5ExbXvQnUJLgi0ksb6uU/zdAdn43gqShKfNwzKAJM0JyljWFzHytQjvKCJ63Uyqe6rMVI3rshJPDFZy50BQLN/bC4h2dcTHbGgYVIMl1psYlaGqbA7nuXLo9DGke6/24u0Aqg6bYFALSswP+QFqOFVZEtUchBWxAYVceJsUm6Okfi5dHL0V4yFEs3RqG2T+MQGxyU5RWOU9TaIam1jm4t8seFOeb46tNPWFomQcjAiUA1ttxt4AkQrM0LkWfgJMI8zuJfiEHkEch74n1w4ZDQdgZ1xK5xcblURxBGhQcgy6tY2FEUAqLTLFmTyiiznjA0LRIaY2DZQHC/eLQv81htGsVi5ISE6yKbo8dJ7wRecoTJWym3iLCuwUkGdUGGgMEuFzC5KFrMbz7bhiS2F/0Rw98uq4fTl50hoYAiY8x4k+XRtkw4S9ZeRaws8lFXpEJLmbZsBE5xwAm/NnO4xyeY1vDukQhLcsWP0T0xIL1fZCQYX+N36pzjbqbQFLCpfeZPnwlHgrfBUuTQnzw22B8QTNVUGJEx/9nLiTGqoygKn/Fv4tWVM2UyujPnGjqJt2zDv83cBPiU5zxzZre+CKiFzTUtnqNH+4mkDTMdRwYRt8TcgT5NHXW5gXI4s9tx32RmmtxTaQnGlVJ/go41T1MGUF1Y/DRzf+kArJEwnaCuvJAcLmPq8/kV2dBopAk31FmjtGY0gyVoJbA2qQYuYWmyqyZmRYjhz6niEIXU1bjg6dKW5b8l8e2BBQLtpXFzyUV4b0ALaG+fGdoxLC9roIJXQVJRrWjdb6K5LIKTFFaNcyuJqzajHoVxVVRtcq2BCBTAmNnUYhianBGnvk15rTGg6EmJ+oaSCKvMkZpZfkWGNUzEtmlxth2qDUyOcINzQrrhdoR4DS8v5tdFsLbH0BKmgPW7mkHA5tsGEoIr22N0iWQRDjGdPIhLc7D0ykdj/fYggIB6UgQok574hipnWxGabXRnFsNbOmDI3OlULckdPGOQ/fAGKRk2mN5VEfevwmOnW9GjCQQuVVLt/G9LoFUHmYboq17EiYM/ANDOu+BKf1PRHQIPl/TH7vjPAiaFBpvw/fchqzkVAHJltFd36BjeOaeDejAvCz1ih2WbO6KryLCcTqlMQy0zUroGkjiH6w0RniWofH4YRvgapeO2T/fr/KXVJKmVXm325R/jU83YMDSqnEanr//d4xneH70XAu8u/h+LNvdkXlycY3bqfGJugaS4tMYyz0Vvh1WlvlwYC4Tf8kZK/eFIpm8W31waxKeezulYUjH/bAwL0QRGYxzTJZ/3t0eBowAtX7oHkiAGemf5iRGs3MsVcHOmhTOJRKp2cyJ6tIfXRU+B4qdRQEcrfKQQX7QjNojob4QsMKfa9MdqXvqGkjKL9HmSeitSggyJ01Ya61Lpgb6IH1gKiD3Vsy5StZqcN3tnqKLIFUMrj8Zgyrswe0+f23Or8pUVGJTJ2NF10ASn6T4NgOyDHUikf8Ntsp+1UllV5dAUuUI2n4nstZp2Vake+o2J6opXKJFduZFLG/kIYF+SesWT5dAKs2zhG/z8xjaIRoRjOYOnnepYBm0Lpaa4qNqT8KYd/A+jZ6+p/AZK7xSxzLUZiiuCyCVMUFtZp+Nbl4JCPM/hp4BMYg66Y9tJ/yw85QHkjLsVJZfr4diPzTwbnIZPQJi0cn3JIKaJ2L5no44FN+SffMhp8hoUxsTW3QCJI5WO+YjwzscZJa/FsGeCYhNdMUCsgzLyZldYihelyzDjcA3JFDuLGc83nM7nuy/CY04FyLyiD/mrhyMrcd8tVfS0AWQREgakqpB5Ms+Gvs92ngn4MgZN8z6/iFsi/OCRmbxNEAQUVnBvbftIbz12E8wMy8mSL6Y+PXjSJf6lZQvtHHoDEgMEkJZzu7LuQk5RWawZzIZcTAQ0dQoKYs3AEYqyjQjT9fV+wzC6JMuXrGHtUUelpAeunDFVk1Y0cqhKyCJg25mnwljApJK+sfZLhv51K408nWS2DbEoSgqAtHYOpeqbogrnC/RhP3KyDfjZ0vt+COdYxxkoqJEUxWZfYMxDdVGRGWOJHSDzPDTSrBQ9R66oknX05Sq8xQaQpPUIK+4cZ3qsi6DVGnmhGRtiENVicndCfNRp8SuLoKkhMNygTvndJfQ9l0mAy6TQ+pUUNVGgYbgyCQV8Y2FDGqSGSgYkJ2vE43SNZAECBFECbP6cb22sRJrhHUH2iCjwJy+oLReggjR3LISY7gzkBlE9iM51YH5WgcYkxYqFVZc24cugSQ+yJgyaNsyESEtz+GRbjvUfLhtXBWxKSYAhxJd6pzPkyDBgeF/B0+mA4FH0Y3sh8xxWLY7DHvi3XD8QhPtV4d1DSQD1pACOZV4woAI3N99J2zN87F8Z2d8trY/ohNaqDkOdWn2BCSZ1xfufwrPDFmPXiGHcSHVEd+Rs1u4uTvOkqL620d3IiRDmpqXhq7BA+G70cI+DfNIDy3YUD7HoT7K5xre34tzHCYPX82BEoU4zhD67Pf++GlHmCJ8te6YdEmTyvM6JpD0CSM67YOlWTFsmeGfz2hEc+ePyyxfGGiLirmJXxHWW9Y/9WkTw7I5J0dyxYVo0+oDQbTHfy6x0Zpr0kWQzCiIZrbZSM+2YZ5SBntrzjVgtp9TMR1YgSlTgbWwYPm6YbbMcSDha0PfdDHTRtW47C3ykZRpx8BFa9D82ZCugVTZcylfiFm5mkxWzAev1DYHziSSSCubwP2vzJ60LZMxbcyKOOcbyORCMlmBoQ6ZxVoxEORXiem07ouuPuxdttmGmCJZXTGs/UFks54TGeuNYsmhrkN2KnFXTFS4XuCs4VQtR4IdxlWBRQRo/aFAGFKD6gyMGymhrmpS9ecpJzs18HVOhYdzCkb12I4szteOOBiCGDLlZ9IaofC6Kyv+OsVHRXCcperjlIEOHmcZwR1AAdv6MbIbTqfZI555kZaKEDWzjXcVSPRBXb3jMab3NvRvv1+ZpPX72uIbLiLbc8b9aniuCFFqXBP6NTsy2JfJFgiDLUGHWkxGM2nLoCScU4jH9t2i5ntnktVeFhmGRVu7qnysTBsV15pBpJvz7m5oFSjcRvQf0zn99+HekbAwKcInvw/AvPX9WIT7s3QgkyuNqFU9uUAsiJqylYnwkcTm3PqtVK1YVwdNpgdnqb7IMHtM361ISHHClyv7YcHG3sgT/1OffOHdokkiV8WnURvGcOm/R9PLsDYrQOTJVvh9f6gKINRiM2qRR+N0FunicW/7ffBxScLeOB+sjQ7FLi5+lnWzcp6GILraZ+G+jvvQmhXh9FxrxFAbl3I1u6xQrwPy58Z6dTeBpMwUF3V5cp+GFIbDEqpbMUw+R3+UyUKcRGYSmje3ycHIblEYO3AjvLmMZj+B/PT3wVgdHYz0iskj0pYzp45JoTGFwJkw8LDjUs8TnPNdVFLPW9zcTSCVh8KcgsxVF5X7LKjNnagZVdMXDYHo0/o4Jty7HkGcgbTjiB/mLhuCo0kyRYyLlqscqsh4dSoxl13SJNbrHg7lOcXdt99d1WLg9RYty9KVLpyT4Nc8mSUOqQeVYV+cJ/2S6zWbclSJ0MtTo4p8qKb+Xmvn3Y0g3Uo4ol2ymUYJ50ikc62rg02e0sAM5kJ35PF3BElpRcUK8srNNQSkq2zCnYbU3xWkOw2Hm/ZHD5IOwKUH6W8K0iBuOb3p6r7g9Zr26YDEb7+LZax/mMq+4IP9MX+Slrac7j9tA7bsP682b7+jVnrdvnzujCto7kyLSzF6SAC+eF5Lm7dP/XIvYk6mkf4qX0+qP2opASZossN+rzB3vPhA69pt3l7ZlcTLucgtYBlZD1At0alKfUgFmjtZOljctM1bvlCk8mr9q3m0h031lmr9ap6665q+5ZpKoMaaVNMG9edpXwJ6kLQvU623qAdJ6yLVfoN6kLQvU623qAdJ6yLVfoN1AlIRXyiYcqUABUVSnjZFIxtucCtJ8E2OnPwS7tNdAGO+6cyI/yxMjWBlbszf6z4xk/6mZ3O+NxNM50bcd/VO2juHMtM6SNn5xdh+5BK2HEqm0Avh1cQa/Ts0R6BHI5hT8Nc7SkrLsHL3Oew4dBHuTa1RRGF5NbNBj8AmcLQ10/7QrNZi3IVsrNubhCb25tzU3Z07V5a/bOROObQKkpSif9l+FrO/PwhLC2PY25oj9mQq2rV2xqwn28G3hR3XHpUhM4evJVDzvc34cg9DvvwjG+Pn7kB6ZgEe6OGBk8nZ8Oe5j/b2VCDJwuJC8lwlJCVtLUw4od5QTRGWAZFHFsSM4Nvw76IAhXxPniSHcp9iaoiNpQm3mS4Xej41OyuvmBNQDNXfRUtL2eZGEscySO7r6o6+oS7XYCNtSJuiXXmFJaq/dtac5lxxjyt8lpJSDffnM2EfjNU98wpL1fnKklibqPvV5tAaSMJIZOUWYdjMCPVagg8mdESAuz2+XncKkccu4YUHAuHtaot9BG3v8ct8mDKEUVPa+zTmWqQEvLPoIHzd7PEMX+mZnJanzE6IlyMOnU5DDoEQc3SF/7q0lmuccD4tlzseX0Ti5Rw4UgN6BDdFMwdLzhJKRTo1OK+I5jOzEB39nNA5wJkbv5cgMuYSDsalKYDC2E6wZyOcI921NioRlzLy0SWwKcJ4rpNdufbKc5zhgNnO6wSc8ym5sLcywcBOLdDYzhwHTqWxD8mcaaSBl4stLYarAmbV7kRuamik+jsi3AMtnKxqg5H2zJ2AFBOfgQenr8djfOPjhHv9lRYUUQNEC8xNjbGeLPpbPxxkSZsjmA9mzGumjgxCNK/7cu1J2NB/jRvojXX7ziPIvREe4QO+99NhHE/K4jQtW5zgy4iDPB3w8iNtEHUiBb9FJnCmjwHOXszG0M4tuK6oJT5bfkwNBH8vB8Sdy1Rmc/pjITiRcAWfrjgOU2pdMUd+INt/coC30qB1e88r/ky4yUf7eGHcIB/lG0XLROBPf7obTTkQmtAyXLiUjUFd3DCmvzc+5r0On0qFFft9ltZgxuOh8GhihQEzIuDW2BLBvMdssSBu3CdJEP8fD61q0h4KbjQ1acKDgRg72JdBg4kyFTK6LGiinvgwEucu5eD9cR24Z48p/vHvbdw52BnDerTEm99Gc362Cx7t64UpX+yFi6MVRlNg7xFUS7bzr1Ft8MOmM5yZeglT2b4jTc45apGYtUUbTlHzLDCaQl9MzRXzM3NsO/y26xzf/JLE2aqtcJB9u0BNeIsankUTdep8Fpd5luJrXuvTzBaDOzbHok2nueTFCJ8/14XBjpkC6Xe2MfWb/XiCfXm0lyf+s+wodh++hE9e6Iqk1DzVVgrN9PxVJ6g1nhjQthkenLUZz94XgIkcqLbUWhlItTm0CtKZC5wdOn0Durd1UaPdxdESkUcvKQ3rE9IME+fvUZHem4+Fwt3ZCiNmb4EjzcYT/VrhHYLRr50LRhGk5z/fo0yXAunHQ/CimXyewHy5/hS2HL7IDaN8kUfTup4aIHNPpP3QVo4YxfMXRZxGIwL4+phQLCSoa6KSMLRTc0THpnKiShnmECRDaon4xa0xF/Hvn49w+acJWtM0p9E8iUl+ifdqQtAFpBUE6fXFB/HSfa2prW74jhq/aOMpvMGBJtp8iOZTotGj8el4mPfvE9QUj8/Zjo+f7YxhYW5iNJXZrM2hVZCKWB+Z8MluRHG0P8caSSva6blLY/iiqSz8l6Nz2c5ziDp2Gc8O81eOXrRkSDc6a9ry6QSwX/vmeJSAvfB5FM0PQSJgcxYfQksXG0x+KAhfUEt28voHaG42sS1jBgSjB/kSmDglg1G89sc/TtNvEKQn2uJ7fl6xK5Ga5IW4sxnYS6GOGxagfN6pJJrC5rY0wRe4JYA5RtBUnki8ovxHZYQni8dW0txNpmYP5AAaTpAWs80LKTl4qLcXZtEUP07tauvdGDMXRmMIfdWgtq4YQ5A+YbVVQK2NmasEVmsgSYPil47S9s+keTjCn7JVkjlNz3iCMpomJ56m7l0Ck0AzkU/H7kMQZ4wOoS8ywevz96JHaDPc27Ml3vnuAIMBS5pBd3xF8+LCsHwsA4pFm88gKjYFD1Og+ylwCfWb0iympOaqIGVId3dsoubYWJpi0sNBKtJcTXP3D/oYydM+/DUGSTR5Zhz5PRm0PEmN3HTgAn7aHK8iRAnCHmU/n6S/kUhRQBJz+c/PohhVGqMRwS9mv5/gwGjXygHTaaJLaDKdOaDO0or0o8kcxGeYxmeZ8VQ79OfL5+84kCqBunQlH7uoTamMslq3bMQoyoFrYY0UiAkEaje1QfxGN5qG5hy5EkbHcKQ70zm70OEeT8hUQnN1tFDhuQWTWg8ClZiSp0ySJz+LnxPNkPC2MZ2+RF9O1AiJqMTpi9k6T425yKitJXM1J0kHEjOxn45eQv9O/k7KpGXwfAk0xFdKXyXaNGZbIlwBaQU1duYPB/AQUwN/ap4jfVV39lvD70+yvWhe60rT7cj2JUVwc7LEMQYsAYxU5Xm0cWhVk66qZ/WMnQ90dYllte9EGNcWFK8/8bdyRMq5VT/fSAi3Or/qCK9e0Kz8TkBaTXP3758P45/DAzCKgUHl8dd+/7Un2tAiNfA1mjpZtquNAdTgbYiQE5hHRTM4CKKWiXY2xKEHqQZSr9Q0bWlGDW55zSk3BEmyfKE4JMPOyitRjlcIzysMfcXmW5nzfXqKKuErrOkfJB+4ERkq7QiFY8VQV3ix2mUNt/uI2jm/klKS5xTytz6PG4L007Z4xDLTn8JQ+mvmJzYU8AhGXnOXH0dzOvQHurXktpfGWMXoR/KFp5m8itO/3nGCDvaXrfEYSKK1DZkAEzpmXTqKmJBL6L+GJOwohtySk9WnVl0XJFHvMR/swFrSOMfmD8foOdtgQk369sXuaD9xJUIYrS14LozRiwWmfL0PX605hT/e6Qd/t0Z8xVt5iFDIUFX4K4nM9hxPwZwlh/EUQ+E+zCMMSWzmsjRRSpa0UrvENQo7IXGFCEWO65UqJMGUaLCYTIOlmTHpJkPFOsg1xtxJSqI9oaHkkMEgWixRl7QvFkC0oIDfC5cn51qyf8IIyHnyTw7h4uQ8C7YvYCSn52PptrNcLJ2PaSODVb/kMaUd6Yspn1PIVYn4ygleWUYqBG8pVyWSYK3oh7QrFkmukbbFGsm5inSmhZJ+SGmnOkFxQ5CEr4qITkbUR4P5XtfTDH2LMPn+AHR9aS1C6UQ/ZOYuIe9M5j0LN8Zh1Rt9VBYvrINk4MdIjHqSyR7CrDuHzPNG5i9d2zSFJ53v0bNXELE/ieFvEbqTGO3KnKWAoG4n3SJhYALpHhHYQOYdQSxxVGqeABTH9jeSaZCEVEjS7sFNcJFCFGLVt4U9/HjPyCMXlZD82M/Yc3zF9sUcEq6lHER2Sgu2kbWQ8yX8F5ajhZM1jpAxOM5+Ca8opGpbb0euducCNI4aScBXk4SVkHoQE1bJyYT93nzwAr9LgSfzveFd3RR40rY8VzHvf5r3Dmcb3fh8h8k7HmAAIm3sOnoZgSR3H+rpqVyE0GkryENa0lo93MsDfgzfq7qEm4L0x4Fk7J47WNVaOvs7w5XmrO2kVdz27K8grZnVF0u3J2Aes/DQACe+ybIUR8+k4/tpPRS5OnluJN4kleJKAvIlsguZ9FEysq8wl3qNFI43hTuNbEVqXhHcBMgTqYqJePnREPgwPxFhCVc385tobqSeDiuORBmZzzI0FhA/JNn5cE8PhskeeJMMgYA8kpr7zcoTfDdfEgKY/9xHQeZywCwkQ9GIA0w+S9Q2hdqxkc/43o+H4UtzXEYNKeJof45/b9HYCq8wOReNsuBzSE3sg//riGgy4K9+ux/eze0U697etzGmMoH+F++9mYOoB/t+kvmSLGhf+VZfLNuWgJnzo9CdbEkRtfgIrcv3HNjuHCCDpq2HO4ngEvZZ/Puat/szhzO/SifVSJMcmMCVm7BShE5chXZeBIkdFU16jSWG7zbEQUD6jYmfEI3LZvZmwmhKRnwDJtzfWnFvLy7Yozi77eycZPkfP91JjdZRb29RI2gka0fzlhxBFyaK/6TGzlx4AGcv5eK10W24e4mTAuln+sl3KMj+5AZ7tWmG+WQQpLzhz3YWb4lXTPgI+so3v4tWTLdweV+vilVm5y32VxiPWdT8YGrnnPEd8WvkWa6rPYr7eY286XkZGYq3eZ6Y4NeZwMo92/Pc5fz7NPZdyNR5BP0BMhtn2VYsQZgzvr3S7HU7zuKDyd1I2J5USfPGdwaQN0zEVFqkxQRDtOhtMhQb5g5Rtae2z6zAK6NC+EpWYOaX+/DbbG55kFOIsW9swvwZ4Rxwnn/mg9fLk6Rz5eaO6vzRPVzaWA6SsARtJ62EN1njTyhk8UmvUCA/MShYS5B+2ZGAJXygH6f2gJ2lMYa/GoHxLFu0crXBS//dhxmPBGMl/ZyYp7fJrYVy1E6Yt0v9PpKd+mZNLIaGtaDv8lWUSzzN1Cu8prMf36nHPn1Ls/o+CVHxF54ceXn0a31Iw1jTji+hz7hXQKIA3xC6hnZ+JDk7qWcJ4fruOAqTlmEOgR1AumbGw8HK577P39vRBDpScFsOJuMjEqOGhoZ475cYxZS34SBYSgA6+jrBtCLCDeAglUDiAE1mWEATpQGO7MMjvN8PpK6SyXIsf7W3qlO9SB7yh1fCmWul4wO2uW/eUG6rXYrOL6zBZPKI4greJYF7D92C+KRcMiBCow1nhfhqQn4jkER4UrHc+/GQCpDKmYAHZ29WRbu5EzqhOU3BZKpwIe3vkunhNCOn8TMf6Kd/9eRbvYxxH5fLjCfn5kWQppDPmkVgYulTRPNefLC1sr3TqWHBFNJggjNn8WEMpqDHkVMTkM4SJAG2c4UmraVJmkXNFUZdyMz9ZLZbUUtzaFrnLotBeHAzhNPvzaXJbUbKZyQ5uK8IkhCu745rp+ia2VL6IMhTWMfawLqVEKhyvwyWG77mIJk0IkhZiP/8dky13YZ+bhEHxzTWihpzsEbx2UNoOpdyMB4jlfXZxDClOcnkBIW7m0VCOIWC/v21PlhNBn0KQVr0ai/so3n8kGTzXgGJg73T86sxhVbGiTW3F/6zC7+901/5oRU0i0/TkriRaqo8bmjunlsQRcd4EVveG6hAqqRBdpCTm8hGxT/IKnszoj9rbHuMZGj68YpjWMaOLXyhm2K5x7Cu8thAH8Viv/HVPkxh+UIAee27/dhMclSiHD/a9LdJRooJmLmAbDNBeoyFv9cpzHM0d1NHBKID7b1okkRAH/16FL9yIEje5UAO7iUKta23A+bQDEbQjDbhwBFf05caNpwM+6KIM7CXtun3JKD5hSZTRnRyRoHS9pGkegQkIW/fpxCbEtw8Xu9DTZ3JQSVV3Ne/P6A4OonIfAjc+zSJSeQRxYTnFBRDEgoJcp5jDWkWB5qYrSXTwrGBvvANrkb57OUeOMjAYQH95sYPBnGrnTL0mLoOE4f4KR8qJl+CGzF9zVje+YXuQupjN9UkQVBMjQglkI61apIqwjpPFvtgXKqaMyB1GC9XO4azBqoIpmoyBEVCTRlhQmIKWSqgupAtdiARKeGvkJrZFEY7H0dVlpCqaALv6cBioJjRRI5MCaVd2WlrAi6H3FuuPcyA5AKjuwBWPmW0y72E3T5G5l1Mmz0HlfRZPktBTr53c7ZWPyVClEqunCvV2GBPRwX4PGrOdkZmz7PML/314jNIqUXCzVSW4SUCEyF28HNmH82Uz0ukX5ISehO2IyV6CfWFqJV7SLAjEaAQytJHeb7ktHxOyOG7mGiUhFAW2biSxc/KLaRCJCtz14dzLCRsv4ZbvBF3dzMq5EaEZNVrbrQK43rEZPW/Vf29etJ4w3uXo3jVRFz7oTx3qyy+VW9DgPzv8qPYE3MZ704KY6huX355BTF8q+etvFf1fl9fBuVFwJvJ6i/PrCdYy2cYnWaQkEaw2tAc25IKu5MOPcFagUbVUV+flE9NBoMepJpIqYHP0YPUwADU5PZ6kGoipQY+Rw9SAwNQk9vrQaqJlBr4HD1IDQxATW7//2a2Wm+vbUmOAAAAAElFTkSuQmCC"/>
        <xdr:cNvSpPr>
          <a:spLocks noChangeAspect="1" noChangeArrowheads="1"/>
        </xdr:cNvSpPr>
      </xdr:nvSpPr>
      <xdr:spPr bwMode="auto">
        <a:xfrm>
          <a:off x="11963400" y="0"/>
          <a:ext cx="944880" cy="34937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1418167</xdr:colOff>
      <xdr:row>0</xdr:row>
      <xdr:rowOff>179918</xdr:rowOff>
    </xdr:from>
    <xdr:to>
      <xdr:col>2</xdr:col>
      <xdr:colOff>0</xdr:colOff>
      <xdr:row>0</xdr:row>
      <xdr:rowOff>1174750</xdr:rowOff>
    </xdr:to>
    <xdr:sp macro="" textlink="">
      <xdr:nvSpPr>
        <xdr:cNvPr id="9" name="ZoneTexte 8"/>
        <xdr:cNvSpPr txBox="1"/>
      </xdr:nvSpPr>
      <xdr:spPr>
        <a:xfrm>
          <a:off x="8740987" y="179918"/>
          <a:ext cx="1435524" cy="9948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800"/>
        </a:p>
      </xdr:txBody>
    </xdr:sp>
    <xdr:clientData/>
  </xdr:twoCellAnchor>
  <xdr:twoCellAnchor editAs="oneCell">
    <xdr:from>
      <xdr:col>0</xdr:col>
      <xdr:colOff>0</xdr:colOff>
      <xdr:row>0</xdr:row>
      <xdr:rowOff>198120</xdr:rowOff>
    </xdr:from>
    <xdr:to>
      <xdr:col>0</xdr:col>
      <xdr:colOff>999828</xdr:colOff>
      <xdr:row>0</xdr:row>
      <xdr:rowOff>1130889</xdr:rowOff>
    </xdr:to>
    <xdr:pic>
      <xdr:nvPicPr>
        <xdr:cNvPr id="13" name="Image 12"/>
        <xdr:cNvPicPr>
          <a:picLocks noChangeAspect="1"/>
        </xdr:cNvPicPr>
      </xdr:nvPicPr>
      <xdr:blipFill>
        <a:blip xmlns:r="http://schemas.openxmlformats.org/officeDocument/2006/relationships" r:embed="rId1"/>
        <a:stretch>
          <a:fillRect/>
        </a:stretch>
      </xdr:blipFill>
      <xdr:spPr>
        <a:xfrm>
          <a:off x="213360" y="198120"/>
          <a:ext cx="997288" cy="932769"/>
        </a:xfrm>
        <a:prstGeom prst="rect">
          <a:avLst/>
        </a:prstGeom>
      </xdr:spPr>
    </xdr:pic>
    <xdr:clientData/>
  </xdr:twoCellAnchor>
  <xdr:twoCellAnchor editAs="oneCell">
    <xdr:from>
      <xdr:col>0</xdr:col>
      <xdr:colOff>3462867</xdr:colOff>
      <xdr:row>0</xdr:row>
      <xdr:rowOff>135892</xdr:rowOff>
    </xdr:from>
    <xdr:to>
      <xdr:col>0</xdr:col>
      <xdr:colOff>4618144</xdr:colOff>
      <xdr:row>0</xdr:row>
      <xdr:rowOff>1109559</xdr:rowOff>
    </xdr:to>
    <xdr:pic>
      <xdr:nvPicPr>
        <xdr:cNvPr id="14" name="Image 13" descr="Republique_Francaise_RVB"/>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62867" y="135892"/>
          <a:ext cx="1155277" cy="973667"/>
        </a:xfrm>
        <a:prstGeom prst="rect">
          <a:avLst/>
        </a:prstGeom>
        <a:noFill/>
        <a:ln>
          <a:noFill/>
        </a:ln>
      </xdr:spPr>
    </xdr:pic>
    <xdr:clientData/>
  </xdr:twoCellAnchor>
  <xdr:twoCellAnchor editAs="oneCell">
    <xdr:from>
      <xdr:col>1</xdr:col>
      <xdr:colOff>474133</xdr:colOff>
      <xdr:row>0</xdr:row>
      <xdr:rowOff>160867</xdr:rowOff>
    </xdr:from>
    <xdr:to>
      <xdr:col>1</xdr:col>
      <xdr:colOff>1510665</xdr:colOff>
      <xdr:row>0</xdr:row>
      <xdr:rowOff>1028699</xdr:rowOff>
    </xdr:to>
    <xdr:pic>
      <xdr:nvPicPr>
        <xdr:cNvPr id="10" name="Image 9"/>
        <xdr:cNvPicPr/>
      </xdr:nvPicPr>
      <xdr:blipFill>
        <a:blip xmlns:r="http://schemas.openxmlformats.org/officeDocument/2006/relationships" r:embed="rId3"/>
        <a:stretch/>
      </xdr:blipFill>
      <xdr:spPr bwMode="auto">
        <a:xfrm>
          <a:off x="7010400" y="160867"/>
          <a:ext cx="1036532" cy="86783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0</xdr:col>
      <xdr:colOff>997288</xdr:colOff>
      <xdr:row>0</xdr:row>
      <xdr:rowOff>1123269</xdr:rowOff>
    </xdr:to>
    <xdr:pic>
      <xdr:nvPicPr>
        <xdr:cNvPr id="2" name="Image 1"/>
        <xdr:cNvPicPr>
          <a:picLocks noChangeAspect="1"/>
        </xdr:cNvPicPr>
      </xdr:nvPicPr>
      <xdr:blipFill>
        <a:blip xmlns:r="http://schemas.openxmlformats.org/officeDocument/2006/relationships" r:embed="rId1"/>
        <a:stretch>
          <a:fillRect/>
        </a:stretch>
      </xdr:blipFill>
      <xdr:spPr>
        <a:xfrm>
          <a:off x="175260" y="190500"/>
          <a:ext cx="997288" cy="932769"/>
        </a:xfrm>
        <a:prstGeom prst="rect">
          <a:avLst/>
        </a:prstGeom>
      </xdr:spPr>
    </xdr:pic>
    <xdr:clientData/>
  </xdr:twoCellAnchor>
  <xdr:twoCellAnchor editAs="oneCell">
    <xdr:from>
      <xdr:col>0</xdr:col>
      <xdr:colOff>3299460</xdr:colOff>
      <xdr:row>0</xdr:row>
      <xdr:rowOff>167640</xdr:rowOff>
    </xdr:from>
    <xdr:to>
      <xdr:col>0</xdr:col>
      <xdr:colOff>4454737</xdr:colOff>
      <xdr:row>0</xdr:row>
      <xdr:rowOff>1141307</xdr:rowOff>
    </xdr:to>
    <xdr:pic>
      <xdr:nvPicPr>
        <xdr:cNvPr id="3" name="Image 2" descr="Republique_Francaise_RVB"/>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99460" y="167640"/>
          <a:ext cx="1155277" cy="973667"/>
        </a:xfrm>
        <a:prstGeom prst="rect">
          <a:avLst/>
        </a:prstGeom>
        <a:noFill/>
        <a:ln>
          <a:noFill/>
        </a:ln>
      </xdr:spPr>
    </xdr:pic>
    <xdr:clientData/>
  </xdr:twoCellAnchor>
  <xdr:twoCellAnchor editAs="oneCell">
    <xdr:from>
      <xdr:col>2</xdr:col>
      <xdr:colOff>365760</xdr:colOff>
      <xdr:row>0</xdr:row>
      <xdr:rowOff>198120</xdr:rowOff>
    </xdr:from>
    <xdr:to>
      <xdr:col>2</xdr:col>
      <xdr:colOff>1402292</xdr:colOff>
      <xdr:row>0</xdr:row>
      <xdr:rowOff>1065952</xdr:rowOff>
    </xdr:to>
    <xdr:pic>
      <xdr:nvPicPr>
        <xdr:cNvPr id="5" name="Image 4"/>
        <xdr:cNvPicPr/>
      </xdr:nvPicPr>
      <xdr:blipFill>
        <a:blip xmlns:r="http://schemas.openxmlformats.org/officeDocument/2006/relationships" r:embed="rId3"/>
        <a:stretch/>
      </xdr:blipFill>
      <xdr:spPr bwMode="auto">
        <a:xfrm>
          <a:off x="7033260" y="198120"/>
          <a:ext cx="1036532" cy="86783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1254760</xdr:colOff>
      <xdr:row>0</xdr:row>
      <xdr:rowOff>49954</xdr:rowOff>
    </xdr:from>
    <xdr:to>
      <xdr:col>3</xdr:col>
      <xdr:colOff>782320</xdr:colOff>
      <xdr:row>17</xdr:row>
      <xdr:rowOff>159597</xdr:rowOff>
    </xdr:to>
    <xdr:sp macro="" textlink="">
      <xdr:nvSpPr>
        <xdr:cNvPr id="2" name="AutoShape 1" descr="data:image/png;base64,iVBORw0KGgoAAAANSUhEUgAAAGkAAABwCAYAAAAdW15pAAAfIElEQVR4Xu1dCVhV1dp+medBEFRQEJBRQHDGEechTRssM8syvb9107LSrmY2aMPNyrpZ6W22tMzSzFnJGRUHnHBAUURQVCaZ58P/fgswJAe8HMBjZz+PcuDsvfba37u+6f3WWttAo9GUQX/c0RIw0IN0R+OjOqcH6c7HSA+SDmCkB0kPki5IQAf6qPdJepB0QAI60EW9Jt1NIBkY6MDT6GIXSSXcik2osSYZ6FGqsyFQVnZzmG4JUiU4b/94GIdPpwNGVCm9VtUeMOJiWKJBeDtX/GOwD24GVI1B6jdtPXbtv4ASQz1ItUeILVB7zIo1GDHUH18+30U7IA18ZSM2R19AKTVJb/lqD1OZBjApKcXj9/hhwaQw7YA0eMZG/EGQNEaGenNXe4yUJplQkwSk+RM760HShky13oYeJK2LVPsN/p1BkhJmWZkhDA3K6DtvlYFoX/Y1bvHvClJZmQHMTUphalSKgmIjFJUa3rlBzt8RJE2pEcpyLdGhVTy83BOx77gP4pKdYWCVD0NDhlJ32nG3gqTRMLLk8Reh06p5NM6Al2M6+gUfQWDLeGw/GoidsT44leKI5ExbXvQnUJLgi0ksb6uU/zdAdn43gqShKfNwzKAJM0JyljWFzHytQjvKCJ63Uyqe6rMVI3rshJPDFZy50BQLN/bC4h2dcTHbGgYVIMl1psYlaGqbA7nuXLo9DGke6/24u0Aqg6bYFALSswP+QFqOFVZEtUchBWxAYVceJsUm6Okfi5dHL0V4yFEs3RqG2T+MQGxyU5RWOU9TaIam1jm4t8seFOeb46tNPWFomQcjAiUA1ttxt4AkQrM0LkWfgJMI8zuJfiEHkEch74n1w4ZDQdgZ1xK5xcblURxBGhQcgy6tY2FEUAqLTLFmTyiiznjA0LRIaY2DZQHC/eLQv81htGsVi5ISE6yKbo8dJ7wRecoTJWym3iLCuwUkGdUGGgMEuFzC5KFrMbz7bhiS2F/0Rw98uq4fTl50hoYAiY8x4k+XRtkw4S9ZeRaws8lFXpEJLmbZsBE5xwAm/NnO4xyeY1vDukQhLcsWP0T0xIL1fZCQYX+N36pzjbqbQFLCpfeZPnwlHgrfBUuTQnzw22B8QTNVUGJEx/9nLiTGqoygKn/Fv4tWVM2UyujPnGjqJt2zDv83cBPiU5zxzZre+CKiFzTUtnqNH+4mkDTMdRwYRt8TcgT5NHXW5gXI4s9tx32RmmtxTaQnGlVJ/go41T1MGUF1Y/DRzf+kArJEwnaCuvJAcLmPq8/kV2dBopAk31FmjtGY0gyVoJbA2qQYuYWmyqyZmRYjhz6niEIXU1bjg6dKW5b8l8e2BBQLtpXFzyUV4b0ALaG+fGdoxLC9roIJXQVJRrWjdb6K5LIKTFFaNcyuJqzajHoVxVVRtcq2BCBTAmNnUYhianBGnvk15rTGg6EmJ+oaSCKvMkZpZfkWGNUzEtmlxth2qDUyOcINzQrrhdoR4DS8v5tdFsLbH0BKmgPW7mkHA5tsGEoIr22N0iWQRDjGdPIhLc7D0ykdj/fYggIB6UgQok574hipnWxGabXRnFsNbOmDI3OlULckdPGOQ/fAGKRk2mN5VEfevwmOnW9GjCQQuVVLt/G9LoFUHmYboq17EiYM/ANDOu+BKf1PRHQIPl/TH7vjPAiaFBpvw/fchqzkVAHJltFd36BjeOaeDejAvCz1ih2WbO6KryLCcTqlMQy0zUroGkjiH6w0RniWofH4YRvgapeO2T/fr/KXVJKmVXm325R/jU83YMDSqnEanr//d4xneH70XAu8u/h+LNvdkXlycY3bqfGJugaS4tMYyz0Vvh1WlvlwYC4Tf8kZK/eFIpm8W31waxKeezulYUjH/bAwL0QRGYxzTJZ/3t0eBowAtX7oHkiAGemf5iRGs3MsVcHOmhTOJRKp2cyJ6tIfXRU+B4qdRQEcrfKQQX7QjNojob4QsMKfa9MdqXvqGkjKL9HmSeitSggyJ01Ya61Lpgb6IH1gKiD3Vsy5StZqcN3tnqKLIFUMrj8Zgyrswe0+f23Or8pUVGJTJ2NF10ASn6T4NgOyDHUikf8Ntsp+1UllV5dAUuUI2n4nstZp2Vake+o2J6opXKJFduZFLG/kIYF+SesWT5dAKs2zhG/z8xjaIRoRjOYOnnepYBm0Lpaa4qNqT8KYd/A+jZ6+p/AZK7xSxzLUZiiuCyCVMUFtZp+Nbl4JCPM/hp4BMYg66Y9tJ/yw85QHkjLsVJZfr4diPzTwbnIZPQJi0cn3JIKaJ2L5no44FN+SffMhp8hoUxsTW3QCJI5WO+YjwzscZJa/FsGeCYhNdMUCsgzLyZldYihelyzDjcA3JFDuLGc83nM7nuy/CY04FyLyiD/mrhyMrcd8tVfS0AWQREgakqpB5Ms+Gvs92ngn4MgZN8z6/iFsi/OCRmbxNEAQUVnBvbftIbz12E8wMy8mSL6Y+PXjSJf6lZQvtHHoDEgMEkJZzu7LuQk5RWawZzIZcTAQ0dQoKYs3AEYqyjQjT9fV+wzC6JMuXrGHtUUelpAeunDFVk1Y0cqhKyCJg25mnwljApJK+sfZLhv51K408nWS2DbEoSgqAtHYOpeqbogrnC/RhP3KyDfjZ0vt+COdYxxkoqJEUxWZfYMxDdVGRGWOJHSDzPDTSrBQ9R66oknX05Sq8xQaQpPUIK+4cZ3qsi6DVGnmhGRtiENVicndCfNRp8SuLoKkhMNygTvndJfQ9l0mAy6TQ+pUUNVGgYbgyCQV8Y2FDGqSGSgYkJ2vE43SNZAECBFECbP6cb22sRJrhHUH2iCjwJy+oLReggjR3LISY7gzkBlE9iM51YH5WgcYkxYqFVZc24cugSQ+yJgyaNsyESEtz+GRbjvUfLhtXBWxKSYAhxJd6pzPkyDBgeF/B0+mA4FH0Y3sh8xxWLY7DHvi3XD8QhPtV4d1DSQD1pACOZV4woAI3N99J2zN87F8Z2d8trY/ohNaqDkOdWn2BCSZ1xfufwrPDFmPXiGHcSHVEd+Rs1u4uTvOkqL620d3IiRDmpqXhq7BA+G70cI+DfNIDy3YUD7HoT7K5xre34tzHCYPX82BEoU4zhD67Pf++GlHmCJ8te6YdEmTyvM6JpD0CSM67YOlWTFsmeGfz2hEc+ePyyxfGGiLirmJXxHWW9Y/9WkTw7I5J0dyxYVo0+oDQbTHfy6x0Zpr0kWQzCiIZrbZSM+2YZ5SBntrzjVgtp9TMR1YgSlTgbWwYPm6YbbMcSDha0PfdDHTRtW47C3ykZRpx8BFa9D82ZCugVTZcylfiFm5mkxWzAev1DYHziSSSCubwP2vzJ60LZMxbcyKOOcbyORCMlmBoQ6ZxVoxEORXiem07ouuPuxdttmGmCJZXTGs/UFks54TGeuNYsmhrkN2KnFXTFS4XuCs4VQtR4IdxlWBRQRo/aFAGFKD6gyMGymhrmpS9ecpJzs18HVOhYdzCkb12I4szteOOBiCGDLlZ9IaofC6Kyv+OsVHRXCcperjlIEOHmcZwR1AAdv6MbIbTqfZI555kZaKEDWzjXcVSPRBXb3jMab3NvRvv1+ZpPX72uIbLiLbc8b9aniuCFFqXBP6NTsy2JfJFgiDLUGHWkxGM2nLoCScU4jH9t2i5ntnktVeFhmGRVu7qnysTBsV15pBpJvz7m5oFSjcRvQf0zn99+HekbAwKcInvw/AvPX9WIT7s3QgkyuNqFU9uUAsiJqylYnwkcTm3PqtVK1YVwdNpgdnqb7IMHtM361ISHHClyv7YcHG3sgT/1OffOHdokkiV8WnURvGcOm/R9PLsDYrQOTJVvh9f6gKINRiM2qRR+N0FunicW/7ffBxScLeOB+sjQ7FLi5+lnWzcp6GILraZ+G+jvvQmhXh9FxrxFAbl3I1u6xQrwPy58Z6dTeBpMwUF3V5cp+GFIbDEqpbMUw+R3+UyUKcRGYSmje3ycHIblEYO3AjvLmMZj+B/PT3wVgdHYz0iskj0pYzp45JoTGFwJkw8LDjUs8TnPNdVFLPW9zcTSCVh8KcgsxVF5X7LKjNnagZVdMXDYHo0/o4Jty7HkGcgbTjiB/mLhuCo0kyRYyLlqscqsh4dSoxl13SJNbrHg7lOcXdt99d1WLg9RYty9KVLpyT4Nc8mSUOqQeVYV+cJ/2S6zWbclSJ0MtTo4p8qKb+Xmvn3Y0g3Uo4ol2ymUYJ50ikc62rg02e0sAM5kJ35PF3BElpRcUK8srNNQSkq2zCnYbU3xWkOw2Hm/ZHD5IOwKUH6W8K0iBuOb3p6r7g9Zr26YDEb7+LZax/mMq+4IP9MX+Slrac7j9tA7bsP682b7+jVnrdvnzujCto7kyLSzF6SAC+eF5Lm7dP/XIvYk6mkf4qX0+qP2opASZossN+rzB3vPhA69pt3l7ZlcTLucgtYBlZD1At0alKfUgFmjtZOljctM1bvlCk8mr9q3m0h031lmr9ap6665q+5ZpKoMaaVNMG9edpXwJ6kLQvU623qAdJ6yLVfoN6kLQvU623qAdJ6yLVfoN1AlIRXyiYcqUABUVSnjZFIxtucCtJ8E2OnPwS7tNdAGO+6cyI/yxMjWBlbszf6z4xk/6mZ3O+NxNM50bcd/VO2juHMtM6SNn5xdh+5BK2HEqm0Avh1cQa/Ts0R6BHI5hT8Nc7SkrLsHL3Oew4dBHuTa1RRGF5NbNBj8AmcLQ10/7QrNZi3IVsrNubhCb25tzU3Z07V5a/bOROObQKkpSif9l+FrO/PwhLC2PY25oj9mQq2rV2xqwn28G3hR3XHpUhM4evJVDzvc34cg9DvvwjG+Pn7kB6ZgEe6OGBk8nZ8Oe5j/b2VCDJwuJC8lwlJCVtLUw4od5QTRGWAZFHFsSM4Nvw76IAhXxPniSHcp9iaoiNpQm3mS4Xej41OyuvmBNQDNXfRUtL2eZGEscySO7r6o6+oS7XYCNtSJuiXXmFJaq/dtac5lxxjyt8lpJSDffnM2EfjNU98wpL1fnKklibqPvV5tAaSMJIZOUWYdjMCPVagg8mdESAuz2+XncKkccu4YUHAuHtaot9BG3v8ct8mDKEUVPa+zTmWqQEvLPoIHzd7PEMX+mZnJanzE6IlyMOnU5DDoEQc3SF/7q0lmuccD4tlzseX0Ti5Rw4UgN6BDdFMwdLzhJKRTo1OK+I5jOzEB39nNA5wJkbv5cgMuYSDsalKYDC2E6wZyOcI921NioRlzLy0SWwKcJ4rpNdufbKc5zhgNnO6wSc8ym5sLcywcBOLdDYzhwHTqWxD8mcaaSBl4stLYarAmbV7kRuamik+jsi3AMtnKxqg5H2zJ2AFBOfgQenr8djfOPjhHv9lRYUUQNEC8xNjbGeLPpbPxxkSZsjmA9mzGumjgxCNK/7cu1J2NB/jRvojXX7ziPIvREe4QO+99NhHE/K4jQtW5zgy4iDPB3w8iNtEHUiBb9FJnCmjwHOXszG0M4tuK6oJT5bfkwNBH8vB8Sdy1Rmc/pjITiRcAWfrjgOU2pdMUd+INt/coC30qB1e88r/ky4yUf7eGHcIB/lG0XLROBPf7obTTkQmtAyXLiUjUFd3DCmvzc+5r0On0qFFft9ltZgxuOh8GhihQEzIuDW2BLBvMdssSBu3CdJEP8fD61q0h4KbjQ1acKDgRg72JdBg4kyFTK6LGiinvgwEucu5eD9cR24Z48p/vHvbdw52BnDerTEm99Gc362Cx7t64UpX+yFi6MVRlNg7xFUS7bzr1Ft8MOmM5yZeglT2b4jTc45apGYtUUbTlHzLDCaQl9MzRXzM3NsO/y26xzf/JLE2aqtcJB9u0BNeIsankUTdep8Fpd5luJrXuvTzBaDOzbHok2nueTFCJ8/14XBjpkC6Xe2MfWb/XiCfXm0lyf+s+wodh++hE9e6Iqk1DzVVgrN9PxVJ6g1nhjQthkenLUZz94XgIkcqLbUWhlItTm0CtKZC5wdOn0Durd1UaPdxdESkUcvKQ3rE9IME+fvUZHem4+Fwt3ZCiNmb4EjzcYT/VrhHYLRr50LRhGk5z/fo0yXAunHQ/CimXyewHy5/hS2HL7IDaN8kUfTup4aIHNPpP3QVo4YxfMXRZxGIwL4+phQLCSoa6KSMLRTc0THpnKiShnmECRDaon4xa0xF/Hvn49w+acJWtM0p9E8iUl+ifdqQtAFpBUE6fXFB/HSfa2prW74jhq/aOMpvMGBJtp8iOZTotGj8el4mPfvE9QUj8/Zjo+f7YxhYW5iNJXZrM2hVZCKWB+Z8MluRHG0P8caSSva6blLY/iiqSz8l6Nz2c5ziDp2Gc8O81eOXrRkSDc6a9ry6QSwX/vmeJSAvfB5FM0PQSJgcxYfQksXG0x+KAhfUEt28voHaG42sS1jBgSjB/kSmDglg1G89sc/TtNvEKQn2uJ7fl6xK5Ga5IW4sxnYS6GOGxagfN6pJJrC5rY0wRe4JYA5RtBUnki8ovxHZYQni8dW0txNpmYP5AAaTpAWs80LKTl4qLcXZtEUP07tauvdGDMXRmMIfdWgtq4YQ5A+YbVVQK2NmasEVmsgSYPil47S9s+keTjCn7JVkjlNz3iCMpomJ56m7l0Ck0AzkU/H7kMQZ4wOoS8ywevz96JHaDPc27Ml3vnuAIMBS5pBd3xF8+LCsHwsA4pFm88gKjYFD1Og+ylwCfWb0iympOaqIGVId3dsoubYWJpi0sNBKtJcTXP3D/oYydM+/DUGSTR5Zhz5PRm0PEmN3HTgAn7aHK8iRAnCHmU/n6S/kUhRQBJz+c/PohhVGqMRwS9mv5/gwGjXygHTaaJLaDKdOaDO0or0o8kcxGeYxmeZ8VQ79OfL5+84kCqBunQlH7uoTamMslq3bMQoyoFrYY0UiAkEaje1QfxGN5qG5hy5EkbHcKQ70zm70OEeT8hUQnN1tFDhuQWTWg8ClZiSp0ySJz+LnxPNkPC2MZ2+RF9O1AiJqMTpi9k6T425yKitJXM1J0kHEjOxn45eQv9O/k7KpGXwfAk0xFdKXyXaNGZbIlwBaQU1duYPB/AQUwN/ap4jfVV39lvD70+yvWhe60rT7cj2JUVwc7LEMQYsAYxU5Xm0cWhVk66qZ/WMnQ90dYllte9EGNcWFK8/8bdyRMq5VT/fSAi3Or/qCK9e0Kz8TkBaTXP3758P45/DAzCKgUHl8dd+/7Un2tAiNfA1mjpZtquNAdTgbYiQE5hHRTM4CKKWiXY2xKEHqQZSr9Q0bWlGDW55zSk3BEmyfKE4JMPOyitRjlcIzysMfcXmW5nzfXqKKuErrOkfJB+4ERkq7QiFY8VQV3ix2mUNt/uI2jm/klKS5xTytz6PG4L007Z4xDLTn8JQ+mvmJzYU8AhGXnOXH0dzOvQHurXktpfGWMXoR/KFp5m8itO/3nGCDvaXrfEYSKK1DZkAEzpmXTqKmJBL6L+GJOwohtySk9WnVl0XJFHvMR/swFrSOMfmD8foOdtgQk369sXuaD9xJUIYrS14LozRiwWmfL0PX605hT/e6Qd/t0Z8xVt5iFDIUFX4K4nM9hxPwZwlh/EUQ+E+zCMMSWzmsjRRSpa0UrvENQo7IXGFCEWO65UqJMGUaLCYTIOlmTHpJkPFOsg1xtxJSqI9oaHkkMEgWixRl7QvFkC0oIDfC5cn51qyf8IIyHnyTw7h4uQ8C7YvYCSn52PptrNcLJ2PaSODVb/kMaUd6Yspn1PIVYn4ygleWUYqBG8pVyWSYK3oh7QrFkmukbbFGsm5inSmhZJ+SGmnOkFxQ5CEr4qITkbUR4P5XtfTDH2LMPn+AHR9aS1C6UQ/ZOYuIe9M5j0LN8Zh1Rt9VBYvrINk4MdIjHqSyR7CrDuHzPNG5i9d2zSFJ53v0bNXELE/ieFvEbqTGO3KnKWAoG4n3SJhYALpHhHYQOYdQSxxVGqeABTH9jeSaZCEVEjS7sFNcJFCFGLVt4U9/HjPyCMXlZD82M/Yc3zF9sUcEq6lHER2Sgu2kbWQ8yX8F5ajhZM1jpAxOM5+Ca8opGpbb0euducCNI4aScBXk4SVkHoQE1bJyYT93nzwAr9LgSfzveFd3RR40rY8VzHvf5r3Dmcb3fh8h8k7HmAAIm3sOnoZgSR3H+rpqVyE0GkryENa0lo93MsDfgzfq7qEm4L0x4Fk7J47WNVaOvs7w5XmrO2kVdz27K8grZnVF0u3J2Aes/DQACe+ybIUR8+k4/tpPRS5OnluJN4kleJKAvIlsguZ9FEysq8wl3qNFI43hTuNbEVqXhHcBMgTqYqJePnREPgwPxFhCVc385tobqSeDiuORBmZzzI0FhA/JNn5cE8PhskeeJMMgYA8kpr7zcoTfDdfEgKY/9xHQeZywCwkQ9GIA0w+S9Q2hdqxkc/43o+H4UtzXEYNKeJof45/b9HYCq8wOReNsuBzSE3sg//riGgy4K9+ux/eze0U697etzGmMoH+F++9mYOoB/t+kvmSLGhf+VZfLNuWgJnzo9CdbEkRtfgIrcv3HNjuHCCDpq2HO4ngEvZZ/Puat/szhzO/SifVSJMcmMCVm7BShE5chXZeBIkdFU16jSWG7zbEQUD6jYmfEI3LZvZmwmhKRnwDJtzfWnFvLy7Yozi77eycZPkfP91JjdZRb29RI2gka0fzlhxBFyaK/6TGzlx4AGcv5eK10W24e4mTAuln+sl3KMj+5AZ7tWmG+WQQpLzhz3YWb4lXTPgI+so3v4tWTLdweV+vilVm5y32VxiPWdT8YGrnnPEd8WvkWa6rPYr7eY286XkZGYq3eZ6Y4NeZwMo92/Pc5fz7NPZdyNR5BP0BMhtn2VYsQZgzvr3S7HU7zuKDyd1I2J5USfPGdwaQN0zEVFqkxQRDtOhtMhQb5g5Rtae2z6zAK6NC+EpWYOaX+/DbbG55kFOIsW9swvwZ4Rxwnn/mg9fLk6Rz5eaO6vzRPVzaWA6SsARtJ62EN1njTyhk8UmvUCA/MShYS5B+2ZGAJXygH6f2gJ2lMYa/GoHxLFu0crXBS//dhxmPBGMl/ZyYp7fJrYVy1E6Yt0v9PpKd+mZNLIaGtaDv8lWUSzzN1Cu8prMf36nHPn1Ls/o+CVHxF54ceXn0a31Iw1jTji+hz7hXQKIA3xC6hnZ+JDk7qWcJ4fruOAqTlmEOgR1AumbGw8HK577P39vRBDpScFsOJuMjEqOGhoZ475cYxZS34SBYSgA6+jrBtCLCDeAglUDiAE1mWEATpQGO7MMjvN8PpK6SyXIsf7W3qlO9SB7yh1fCmWul4wO2uW/eUG6rXYrOL6zBZPKI4greJYF7D92C+KRcMiBCow1nhfhqQn4jkER4UrHc+/GQCpDKmYAHZ29WRbu5EzqhOU3BZKpwIe3vkunhNCOn8TMf6Kd/9eRbvYxxH5fLjCfn5kWQppDPmkVgYulTRPNefLC1sr3TqWHBFNJggjNn8WEMpqDHkVMTkM4SJAG2c4UmraVJmkXNFUZdyMz9ZLZbUUtzaFrnLotBeHAzhNPvzaXJbUbKZyQ5uK8IkhCu745rp+ia2VL6IMhTWMfawLqVEKhyvwyWG77mIJk0IkhZiP/8dky13YZ+bhEHxzTWihpzsEbx2UNoOpdyMB4jlfXZxDClOcnkBIW7m0VCOIWC/v21PlhNBn0KQVr0ai/so3n8kGTzXgGJg73T86sxhVbGiTW3F/6zC7+901/5oRU0i0/TkriRaqo8bmjunlsQRcd4EVveG6hAqqRBdpCTm8hGxT/IKnszoj9rbHuMZGj68YpjWMaOLXyhm2K5x7Cu8thAH8Viv/HVPkxh+UIAee27/dhMclSiHD/a9LdJRooJmLmAbDNBeoyFv9cpzHM0d1NHBKID7b1okkRAH/16FL9yIEje5UAO7iUKta23A+bQDEbQjDbhwBFf05caNpwM+6KIM7CXtun3JKD5hSZTRnRyRoHS9pGkegQkIW/fpxCbEtw8Xu9DTZ3JQSVV3Ne/P6A4OonIfAjc+zSJSeQRxYTnFBRDEgoJcp5jDWkWB5qYrSXTwrGBvvANrkb57OUeOMjAYQH95sYPBnGrnTL0mLoOE4f4KR8qJl+CGzF9zVje+YXuQupjN9UkQVBMjQglkI61apIqwjpPFvtgXKqaMyB1GC9XO4azBqoIpmoyBEVCTRlhQmIKWSqgupAtdiARKeGvkJrZFEY7H0dVlpCqaALv6cBioJjRRI5MCaVd2WlrAi6H3FuuPcyA5AKjuwBWPmW0y72E3T5G5l1Mmz0HlfRZPktBTr53c7ZWPyVClEqunCvV2GBPRwX4PGrOdkZmz7PML/314jNIqUXCzVSW4SUCEyF28HNmH82Uz0ukX5ISehO2IyV6CfWFqJV7SLAjEaAQytJHeb7ktHxOyOG7mGiUhFAW2biSxc/KLaRCJCtz14dzLCRsv4ZbvBF3dzMq5EaEZNVrbrQK43rEZPW/Vf29etJ4w3uXo3jVRFz7oTx3qyy+VW9DgPzv8qPYE3MZ704KY6huX355BTF8q+etvFf1fl9fBuVFwJvJ6i/PrCdYy2cYnWaQkEaw2tAc25IKu5MOPcFagUbVUV+flE9NBoMepJpIqYHP0YPUwADU5PZ6kGoipQY+Rw9SAwNQk9vrQaqJlBr4HD1IDQxATW7//2a2Wm+vbUmOAAAAAElFTkSuQmCC"/>
        <xdr:cNvSpPr>
          <a:spLocks noChangeAspect="1" noChangeArrowheads="1"/>
        </xdr:cNvSpPr>
      </xdr:nvSpPr>
      <xdr:spPr bwMode="auto">
        <a:xfrm>
          <a:off x="9522460" y="49954"/>
          <a:ext cx="937260" cy="10580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937260</xdr:colOff>
      <xdr:row>17</xdr:row>
      <xdr:rowOff>109643</xdr:rowOff>
    </xdr:to>
    <xdr:sp macro="" textlink="">
      <xdr:nvSpPr>
        <xdr:cNvPr id="3" name="AutoShape 3" descr="data:image/png;base64,iVBORw0KGgoAAAANSUhEUgAAAGkAAABwCAYAAAAdW15pAAAfIElEQVR4Xu1dCVhV1dp+medBEFRQEJBRQHDGEechTRssM8syvb9107LSrmY2aMPNyrpZ6W22tMzSzFnJGRUHnHBAUURQVCaZ58P/fgswJAe8HMBjZz+PcuDsvfba37u+6f3WWttAo9GUQX/c0RIw0IN0R+OjOqcH6c7HSA+SDmCkB0kPki5IQAf6qPdJepB0QAI60EW9Jt1NIBkY6MDT6GIXSSXcik2osSYZ6FGqsyFQVnZzmG4JUiU4b/94GIdPpwNGVCm9VtUeMOJiWKJBeDtX/GOwD24GVI1B6jdtPXbtv4ASQz1ItUeILVB7zIo1GDHUH18+30U7IA18ZSM2R19AKTVJb/lqD1OZBjApKcXj9/hhwaQw7YA0eMZG/EGQNEaGenNXe4yUJplQkwSk+RM760HShky13oYeJK2LVPsN/p1BkhJmWZkhDA3K6DtvlYFoX/Y1bvHvClJZmQHMTUphalSKgmIjFJUa3rlBzt8RJE2pEcpyLdGhVTy83BOx77gP4pKdYWCVD0NDhlJ32nG3gqTRMLLk8Reh06p5NM6Al2M6+gUfQWDLeGw/GoidsT44leKI5ExbXvQnUJLgi0ksb6uU/zdAdn43gqShKfNwzKAJM0JyljWFzHytQjvKCJ63Uyqe6rMVI3rshJPDFZy50BQLN/bC4h2dcTHbGgYVIMl1psYlaGqbA7nuXLo9DGke6/24u0Aqg6bYFALSswP+QFqOFVZEtUchBWxAYVceJsUm6Okfi5dHL0V4yFEs3RqG2T+MQGxyU5RWOU9TaIam1jm4t8seFOeb46tNPWFomQcjAiUA1ttxt4AkQrM0LkWfgJMI8zuJfiEHkEch74n1w4ZDQdgZ1xK5xcblURxBGhQcgy6tY2FEUAqLTLFmTyiiznjA0LRIaY2DZQHC/eLQv81htGsVi5ISE6yKbo8dJ7wRecoTJWym3iLCuwUkGdUGGgMEuFzC5KFrMbz7bhiS2F/0Rw98uq4fTl50hoYAiY8x4k+XRtkw4S9ZeRaws8lFXpEJLmbZsBE5xwAm/NnO4xyeY1vDukQhLcsWP0T0xIL1fZCQYX+N36pzjbqbQFLCpfeZPnwlHgrfBUuTQnzw22B8QTNVUGJEx/9nLiTGqoygKn/Fv4tWVM2UyujPnGjqJt2zDv83cBPiU5zxzZre+CKiFzTUtnqNH+4mkDTMdRwYRt8TcgT5NHXW5gXI4s9tx32RmmtxTaQnGlVJ/go41T1MGUF1Y/DRzf+kArJEwnaCuvJAcLmPq8/kV2dBopAk31FmjtGY0gyVoJbA2qQYuYWmyqyZmRYjhz6niEIXU1bjg6dKW5b8l8e2BBQLtpXFzyUV4b0ALaG+fGdoxLC9roIJXQVJRrWjdb6K5LIKTFFaNcyuJqzajHoVxVVRtcq2BCBTAmNnUYhianBGnvk15rTGg6EmJ+oaSCKvMkZpZfkWGNUzEtmlxth2qDUyOcINzQrrhdoR4DS8v5tdFsLbH0BKmgPW7mkHA5tsGEoIr22N0iWQRDjGdPIhLc7D0ykdj/fYggIB6UgQok574hipnWxGabXRnFsNbOmDI3OlULckdPGOQ/fAGKRk2mN5VEfevwmOnW9GjCQQuVVLt/G9LoFUHmYboq17EiYM/ANDOu+BKf1PRHQIPl/TH7vjPAiaFBpvw/fchqzkVAHJltFd36BjeOaeDejAvCz1ih2WbO6KryLCcTqlMQy0zUroGkjiH6w0RniWofH4YRvgapeO2T/fr/KXVJKmVXm325R/jU83YMDSqnEanr//d4xneH70XAu8u/h+LNvdkXlycY3bqfGJugaS4tMYyz0Vvh1WlvlwYC4Tf8kZK/eFIpm8W31waxKeezulYUjH/bAwL0QRGYxzTJZ/3t0eBowAtX7oHkiAGemf5iRGs3MsVcHOmhTOJRKp2cyJ6tIfXRU+B4qdRQEcrfKQQX7QjNojob4QsMKfa9MdqXvqGkjKL9HmSeitSggyJ01Ya61Lpgb6IH1gKiD3Vsy5StZqcN3tnqKLIFUMrj8Zgyrswe0+f23Or8pUVGJTJ2NF10ASn6T4NgOyDHUikf8Ntsp+1UllV5dAUuUI2n4nstZp2Vake+o2J6opXKJFduZFLG/kIYF+SesWT5dAKs2zhG/z8xjaIRoRjOYOnnepYBm0Lpaa4qNqT8KYd/A+jZ6+p/AZK7xSxzLUZiiuCyCVMUFtZp+Nbl4JCPM/hp4BMYg66Y9tJ/yw85QHkjLsVJZfr4diPzTwbnIZPQJi0cn3JIKaJ2L5no44FN+SffMhp8hoUxsTW3QCJI5WO+YjwzscZJa/FsGeCYhNdMUCsgzLyZldYihelyzDjcA3JFDuLGc83nM7nuy/CY04FyLyiD/mrhyMrcd8tVfS0AWQREgakqpB5Ms+Gvs92ngn4MgZN8z6/iFsi/OCRmbxNEAQUVnBvbftIbz12E8wMy8mSL6Y+PXjSJf6lZQvtHHoDEgMEkJZzu7LuQk5RWawZzIZcTAQ0dQoKYs3AEYqyjQjT9fV+wzC6JMuXrGHtUUelpAeunDFVk1Y0cqhKyCJg25mnwljApJK+sfZLhv51K408nWS2DbEoSgqAtHYOpeqbogrnC/RhP3KyDfjZ0vt+COdYxxkoqJEUxWZfYMxDdVGRGWOJHSDzPDTSrBQ9R66oknX05Sq8xQaQpPUIK+4cZ3qsi6DVGnmhGRtiENVicndCfNRp8SuLoKkhMNygTvndJfQ9l0mAy6TQ+pUUNVGgYbgyCQV8Y2FDGqSGSgYkJ2vE43SNZAECBFECbP6cb22sRJrhHUH2iCjwJy+oLReggjR3LISY7gzkBlE9iM51YH5WgcYkxYqFVZc24cugSQ+yJgyaNsyESEtz+GRbjvUfLhtXBWxKSYAhxJd6pzPkyDBgeF/B0+mA4FH0Y3sh8xxWLY7DHvi3XD8QhPtV4d1DSQD1pACOZV4woAI3N99J2zN87F8Z2d8trY/ohNaqDkOdWn2BCSZ1xfufwrPDFmPXiGHcSHVEd+Rs1u4uTvOkqL620d3IiRDmpqXhq7BA+G70cI+DfNIDy3YUD7HoT7K5xre34tzHCYPX82BEoU4zhD67Pf++GlHmCJ8te6YdEmTyvM6JpD0CSM67YOlWTFsmeGfz2hEc+ePyyxfGGiLirmJXxHWW9Y/9WkTw7I5J0dyxYVo0+oDQbTHfy6x0Zpr0kWQzCiIZrbZSM+2YZ5SBntrzjVgtp9TMR1YgSlTgbWwYPm6YbbMcSDha0PfdDHTRtW47C3ykZRpx8BFa9D82ZCugVTZcylfiFm5mkxWzAev1DYHziSSSCubwP2vzJ60LZMxbcyKOOcbyORCMlmBoQ6ZxVoxEORXiem07ouuPuxdttmGmCJZXTGs/UFks54TGeuNYsmhrkN2KnFXTFS4XuCs4VQtR4IdxlWBRQRo/aFAGFKD6gyMGymhrmpS9ecpJzs18HVOhYdzCkb12I4szteOOBiCGDLlZ9IaofC6Kyv+OsVHRXCcperjlIEOHmcZwR1AAdv6MbIbTqfZI555kZaKEDWzjXcVSPRBXb3jMab3NvRvv1+ZpPX72uIbLiLbc8b9aniuCFFqXBP6NTsy2JfJFgiDLUGHWkxGM2nLoCScU4jH9t2i5ntnktVeFhmGRVu7qnysTBsV15pBpJvz7m5oFSjcRvQf0zn99+HekbAwKcInvw/AvPX9WIT7s3QgkyuNqFU9uUAsiJqylYnwkcTm3PqtVK1YVwdNpgdnqb7IMHtM361ISHHClyv7YcHG3sgT/1OffOHdokkiV8WnURvGcOm/R9PLsDYrQOTJVvh9f6gKINRiM2qRR+N0FunicW/7ffBxScLeOB+sjQ7FLi5+lnWzcp6GILraZ+G+jvvQmhXh9FxrxFAbl3I1u6xQrwPy58Z6dTeBpMwUF3V5cp+GFIbDEqpbMUw+R3+UyUKcRGYSmje3ycHIblEYO3AjvLmMZj+B/PT3wVgdHYz0iskj0pYzp45JoTGFwJkw8LDjUs8TnPNdVFLPW9zcTSCVh8KcgsxVF5X7LKjNnagZVdMXDYHo0/o4Jty7HkGcgbTjiB/mLhuCo0kyRYyLlqscqsh4dSoxl13SJNbrHg7lOcXdt99d1WLg9RYty9KVLpyT4Nc8mSUOqQeVYV+cJ/2S6zWbclSJ0MtTo4p8qKb+Xmvn3Y0g3Uo4ol2ymUYJ50ikc62rg02e0sAM5kJ35PF3BElpRcUK8srNNQSkq2zCnYbU3xWkOw2Hm/ZHD5IOwKUH6W8K0iBuOb3p6r7g9Zr26YDEb7+LZax/mMq+4IP9MX+Slrac7j9tA7bsP682b7+jVnrdvnzujCto7kyLSzF6SAC+eF5Lm7dP/XIvYk6mkf4qX0+qP2opASZossN+rzB3vPhA69pt3l7ZlcTLucgtYBlZD1At0alKfUgFmjtZOljctM1bvlCk8mr9q3m0h031lmr9ap6665q+5ZpKoMaaVNMG9edpXwJ6kLQvU623qAdJ6yLVfoN6kLQvU623qAdJ6yLVfoN1AlIRXyiYcqUABUVSnjZFIxtucCtJ8E2OnPwS7tNdAGO+6cyI/yxMjWBlbszf6z4xk/6mZ3O+NxNM50bcd/VO2juHMtM6SNn5xdh+5BK2HEqm0Avh1cQa/Ts0R6BHI5hT8Nc7SkrLsHL3Oew4dBHuTa1RRGF5NbNBj8AmcLQ10/7QrNZi3IVsrNubhCb25tzU3Z07V5a/bOROObQKkpSif9l+FrO/PwhLC2PY25oj9mQq2rV2xqwn28G3hR3XHpUhM4evJVDzvc34cg9DvvwjG+Pn7kB6ZgEe6OGBk8nZ8Oe5j/b2VCDJwuJC8lwlJCVtLUw4od5QTRGWAZFHFsSM4Nvw76IAhXxPniSHcp9iaoiNpQm3mS4Xej41OyuvmBNQDNXfRUtL2eZGEscySO7r6o6+oS7XYCNtSJuiXXmFJaq/dtac5lxxjyt8lpJSDffnM2EfjNU98wpL1fnKklibqPvV5tAaSMJIZOUWYdjMCPVagg8mdESAuz2+XncKkccu4YUHAuHtaot9BG3v8ct8mDKEUVPa+zTmWqQEvLPoIHzd7PEMX+mZnJanzE6IlyMOnU5DDoEQc3SF/7q0lmuccD4tlzseX0Ti5Rw4UgN6BDdFMwdLzhJKRTo1OK+I5jOzEB39nNA5wJkbv5cgMuYSDsalKYDC2E6wZyOcI921NioRlzLy0SWwKcJ4rpNdufbKc5zhgNnO6wSc8ym5sLcywcBOLdDYzhwHTqWxD8mcaaSBl4stLYarAmbV7kRuamik+jsi3AMtnKxqg5H2zJ2AFBOfgQenr8djfOPjhHv9lRYUUQNEC8xNjbGeLPpbPxxkSZsjmA9mzGumjgxCNK/7cu1J2NB/jRvojXX7ziPIvREe4QO+99NhHE/K4jQtW5zgy4iDPB3w8iNtEHUiBb9FJnCmjwHOXszG0M4tuK6oJT5bfkwNBH8vB8Sdy1Rmc/pjITiRcAWfrjgOU2pdMUd+INt/coC30qB1e88r/ky4yUf7eGHcIB/lG0XLROBPf7obTTkQmtAyXLiUjUFd3DCmvzc+5r0On0qFFft9ltZgxuOh8GhihQEzIuDW2BLBvMdssSBu3CdJEP8fD61q0h4KbjQ1acKDgRg72JdBg4kyFTK6LGiinvgwEucu5eD9cR24Z48p/vHvbdw52BnDerTEm99Gc362Cx7t64UpX+yFi6MVRlNg7xFUS7bzr1Ft8MOmM5yZeglT2b4jTc45apGYtUUbTlHzLDCaQl9MzRXzM3NsO/y26xzf/JLE2aqtcJB9u0BNeIsankUTdep8Fpd5luJrXuvTzBaDOzbHok2nueTFCJ8/14XBjpkC6Xe2MfWb/XiCfXm0lyf+s+wodh++hE9e6Iqk1DzVVgrN9PxVJ6g1nhjQthkenLUZz94XgIkcqLbUWhlItTm0CtKZC5wdOn0Durd1UaPdxdESkUcvKQ3rE9IME+fvUZHem4+Fwt3ZCiNmb4EjzcYT/VrhHYLRr50LRhGk5z/fo0yXAunHQ/CimXyewHy5/hS2HL7IDaN8kUfTup4aIHNPpP3QVo4YxfMXRZxGIwL4+phQLCSoa6KSMLRTc0THpnKiShnmECRDaon4xa0xF/Hvn49w+acJWtM0p9E8iUl+ifdqQtAFpBUE6fXFB/HSfa2prW74jhq/aOMpvMGBJtp8iOZTotGj8el4mPfvE9QUj8/Zjo+f7YxhYW5iNJXZrM2hVZCKWB+Z8MluRHG0P8caSSva6blLY/iiqSz8l6Nz2c5ziDp2Gc8O81eOXrRkSDc6a9ry6QSwX/vmeJSAvfB5FM0PQSJgcxYfQksXG0x+KAhfUEt28voHaG42sS1jBgSjB/kSmDglg1G89sc/TtNvEKQn2uJ7fl6xK5Ga5IW4sxnYS6GOGxagfN6pJJrC5rY0wRe4JYA5RtBUnki8ovxHZYQni8dW0txNpmYP5AAaTpAWs80LKTl4qLcXZtEUP07tauvdGDMXRmMIfdWgtq4YQ5A+YbVVQK2NmasEVmsgSYPil47S9s+keTjCn7JVkjlNz3iCMpomJ56m7l0Ck0AzkU/H7kMQZ4wOoS8ywevz96JHaDPc27Ml3vnuAIMBS5pBd3xF8+LCsHwsA4pFm88gKjYFD1Og+ylwCfWb0iympOaqIGVId3dsoubYWJpi0sNBKtJcTXP3D/oYydM+/DUGSTR5Zhz5PRm0PEmN3HTgAn7aHK8iRAnCHmU/n6S/kUhRQBJz+c/PohhVGqMRwS9mv5/gwGjXygHTaaJLaDKdOaDO0or0o8kcxGeYxmeZ8VQ79OfL5+84kCqBunQlH7uoTamMslq3bMQoyoFrYY0UiAkEaje1QfxGN5qG5hy5EkbHcKQ70zm70OEeT8hUQnN1tFDhuQWTWg8ClZiSp0ySJz+LnxPNkPC2MZ2+RF9O1AiJqMTpi9k6T425yKitJXM1J0kHEjOxn45eQv9O/k7KpGXwfAk0xFdKXyXaNGZbIlwBaQU1duYPB/AQUwN/ap4jfVV39lvD70+yvWhe60rT7cj2JUVwc7LEMQYsAYxU5Xm0cWhVk66qZ/WMnQ90dYllte9EGNcWFK8/8bdyRMq5VT/fSAi3Or/qCK9e0Kz8TkBaTXP3758P45/DAzCKgUHl8dd+/7Un2tAiNfA1mjpZtquNAdTgbYiQE5hHRTM4CKKWiXY2xKEHqQZSr9Q0bWlGDW55zSk3BEmyfKE4JMPOyitRjlcIzysMfcXmW5nzfXqKKuErrOkfJB+4ERkq7QiFY8VQV3ix2mUNt/uI2jm/klKS5xTytz6PG4L007Z4xDLTn8JQ+mvmJzYU8AhGXnOXH0dzOvQHurXktpfGWMXoR/KFp5m8itO/3nGCDvaXrfEYSKK1DZkAEzpmXTqKmJBL6L+GJOwohtySk9WnVl0XJFHvMR/swFrSOMfmD8foOdtgQk369sXuaD9xJUIYrS14LozRiwWmfL0PX605hT/e6Qd/t0Z8xVt5iFDIUFX4K4nM9hxPwZwlh/EUQ+E+zCMMSWzmsjRRSpa0UrvENQo7IXGFCEWO65UqJMGUaLCYTIOlmTHpJkPFOsg1xtxJSqI9oaHkkMEgWixRl7QvFkC0oIDfC5cn51qyf8IIyHnyTw7h4uQ8C7YvYCSn52PptrNcLJ2PaSODVb/kMaUd6Yspn1PIVYn4ygleWUYqBG8pVyWSYK3oh7QrFkmukbbFGsm5inSmhZJ+SGmnOkFxQ5CEr4qITkbUR4P5XtfTDH2LMPn+AHR9aS1C6UQ/ZOYuIe9M5j0LN8Zh1Rt9VBYvrINk4MdIjHqSyR7CrDuHzPNG5i9d2zSFJ53v0bNXELE/ieFvEbqTGO3KnKWAoG4n3SJhYALpHhHYQOYdQSxxVGqeABTH9jeSaZCEVEjS7sFNcJFCFGLVt4U9/HjPyCMXlZD82M/Yc3zF9sUcEq6lHER2Sgu2kbWQ8yX8F5ajhZM1jpAxOM5+Ca8opGpbb0euducCNI4aScBXk4SVkHoQE1bJyYT93nzwAr9LgSfzveFd3RR40rY8VzHvf5r3Dmcb3fh8h8k7HmAAIm3sOnoZgSR3H+rpqVyE0GkryENa0lo93MsDfgzfq7qEm4L0x4Fk7J47WNVaOvs7w5XmrO2kVdz27K8grZnVF0u3J2Aes/DQACe+ybIUR8+k4/tpPRS5OnluJN4kleJKAvIlsguZ9FEysq8wl3qNFI43hTuNbEVqXhHcBMgTqYqJePnREPgwPxFhCVc385tobqSeDiuORBmZzzI0FhA/JNn5cE8PhskeeJMMgYA8kpr7zcoTfDdfEgKY/9xHQeZywCwkQ9GIA0w+S9Q2hdqxkc/43o+H4UtzXEYNKeJof45/b9HYCq8wOReNsuBzSE3sg//riGgy4K9+ux/eze0U697etzGmMoH+F++9mYOoB/t+kvmSLGhf+VZfLNuWgJnzo9CdbEkRtfgIrcv3HNjuHCCDpq2HO4ngEvZZ/Puat/szhzO/SifVSJMcmMCVm7BShE5chXZeBIkdFU16jSWG7zbEQUD6jYmfEI3LZvZmwmhKRnwDJtzfWnFvLy7Yozi77eycZPkfP91JjdZRb29RI2gka0fzlhxBFyaK/6TGzlx4AGcv5eK10W24e4mTAuln+sl3KMj+5AZ7tWmG+WQQpLzhz3YWb4lXTPgI+so3v4tWTLdweV+vilVm5y32VxiPWdT8YGrnnPEd8WvkWa6rPYr7eY286XkZGYq3eZ6Y4NeZwMo92/Pc5fz7NPZdyNR5BP0BMhtn2VYsQZgzvr3S7HU7zuKDyd1I2J5USfPGdwaQN0zEVFqkxQRDtOhtMhQb5g5Rtae2z6zAK6NC+EpWYOaX+/DbbG55kFOIsW9swvwZ4Rxwnn/mg9fLk6Rz5eaO6vzRPVzaWA6SsARtJ62EN1njTyhk8UmvUCA/MShYS5B+2ZGAJXygH6f2gJ2lMYa/GoHxLFu0crXBS//dhxmPBGMl/ZyYp7fJrYVy1E6Yt0v9PpKd+mZNLIaGtaDv8lWUSzzN1Cu8prMf36nHPn1Ls/o+CVHxF54ceXn0a31Iw1jTji+hz7hXQKIA3xC6hnZ+JDk7qWcJ4fruOAqTlmEOgR1AumbGw8HK577P39vRBDpScFsOJuMjEqOGhoZ475cYxZS34SBYSgA6+jrBtCLCDeAglUDiAE1mWEATpQGO7MMjvN8PpK6SyXIsf7W3qlO9SB7yh1fCmWul4wO2uW/eUG6rXYrOL6zBZPKI4greJYF7D92C+KRcMiBCow1nhfhqQn4jkER4UrHc+/GQCpDKmYAHZ29WRbu5EzqhOU3BZKpwIe3vkunhNCOn8TMf6Kd/9eRbvYxxH5fLjCfn5kWQppDPmkVgYulTRPNefLC1sr3TqWHBFNJggjNn8WEMpqDHkVMTkM4SJAG2c4UmraVJmkXNFUZdyMz9ZLZbUUtzaFrnLotBeHAzhNPvzaXJbUbKZyQ5uK8IkhCu745rp+ia2VL6IMhTWMfawLqVEKhyvwyWG77mIJk0IkhZiP/8dky13YZ+bhEHxzTWihpzsEbx2UNoOpdyMB4jlfXZxDClOcnkBIW7m0VCOIWC/v21PlhNBn0KQVr0ai/so3n8kGTzXgGJg73T86sxhVbGiTW3F/6zC7+901/5oRU0i0/TkriRaqo8bmjunlsQRcd4EVveG6hAqqRBdpCTm8hGxT/IKnszoj9rbHuMZGj68YpjWMaOLXyhm2K5x7Cu8thAH8Viv/HVPkxh+UIAee27/dhMclSiHD/a9LdJRooJmLmAbDNBeoyFv9cpzHM0d1NHBKID7b1okkRAH/16FL9yIEje5UAO7iUKta23A+bQDEbQjDbhwBFf05caNpwM+6KIM7CXtun3JKD5hSZTRnRyRoHS9pGkegQkIW/fpxCbEtw8Xu9DTZ3JQSVV3Ne/P6A4OonIfAjc+zSJSeQRxYTnFBRDEgoJcp5jDWkWB5qYrSXTwrGBvvANrkb57OUeOMjAYQH95sYPBnGrnTL0mLoOE4f4KR8qJl+CGzF9zVje+YXuQupjN9UkQVBMjQglkI61apIqwjpPFvtgXKqaMyB1GC9XO4azBqoIpmoyBEVCTRlhQmIKWSqgupAtdiARKeGvkJrZFEY7H0dVlpCqaALv6cBioJjRRI5MCaVd2WlrAi6H3FuuPcyA5AKjuwBWPmW0y72E3T5G5l1Mmz0HlfRZPktBTr53c7ZWPyVClEqunCvV2GBPRwX4PGrOdkZmz7PML/314jNIqUXCzVSW4SUCEyF28HNmH82Uz0ukX5ISehO2IyV6CfWFqJV7SLAjEaAQytJHeb7ktHxOyOG7mGiUhFAW2biSxc/KLaRCJCtz14dzLCRsv4ZbvBF3dzMq5EaEZNVrbrQK43rEZPW/Vf29etJ4w3uXo3jVRFz7oTx3qyy+VW9DgPzv8qPYE3MZ704KY6huX355BTF8q+etvFf1fl9fBuVFwJvJ6i/PrCdYy2cYnWaQkEaw2tAc25IKu5MOPcFagUbVUV+flE9NBoMepJpIqYHP0YPUwADU5PZ6kGoipQY+Rw9SAwNQk9vrQaqJlBr4HD1IDQxATW7//2a2Wm+vbUmOAAAAAElFTkSuQmCC"/>
        <xdr:cNvSpPr>
          <a:spLocks noChangeAspect="1" noChangeArrowheads="1"/>
        </xdr:cNvSpPr>
      </xdr:nvSpPr>
      <xdr:spPr bwMode="auto">
        <a:xfrm>
          <a:off x="9677400" y="0"/>
          <a:ext cx="937260" cy="10580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1418167</xdr:colOff>
      <xdr:row>0</xdr:row>
      <xdr:rowOff>179918</xdr:rowOff>
    </xdr:from>
    <xdr:to>
      <xdr:col>2</xdr:col>
      <xdr:colOff>0</xdr:colOff>
      <xdr:row>0</xdr:row>
      <xdr:rowOff>1174750</xdr:rowOff>
    </xdr:to>
    <xdr:sp macro="" textlink="">
      <xdr:nvSpPr>
        <xdr:cNvPr id="4" name="ZoneTexte 3"/>
        <xdr:cNvSpPr txBox="1"/>
      </xdr:nvSpPr>
      <xdr:spPr>
        <a:xfrm>
          <a:off x="7956127" y="179918"/>
          <a:ext cx="311573" cy="9948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800"/>
        </a:p>
      </xdr:txBody>
    </xdr:sp>
    <xdr:clientData/>
  </xdr:twoCellAnchor>
  <xdr:twoCellAnchor editAs="oneCell">
    <xdr:from>
      <xdr:col>0</xdr:col>
      <xdr:colOff>0</xdr:colOff>
      <xdr:row>0</xdr:row>
      <xdr:rowOff>198120</xdr:rowOff>
    </xdr:from>
    <xdr:to>
      <xdr:col>0</xdr:col>
      <xdr:colOff>999828</xdr:colOff>
      <xdr:row>0</xdr:row>
      <xdr:rowOff>1130889</xdr:rowOff>
    </xdr:to>
    <xdr:pic>
      <xdr:nvPicPr>
        <xdr:cNvPr id="5" name="Image 4"/>
        <xdr:cNvPicPr>
          <a:picLocks noChangeAspect="1"/>
        </xdr:cNvPicPr>
      </xdr:nvPicPr>
      <xdr:blipFill>
        <a:blip xmlns:r="http://schemas.openxmlformats.org/officeDocument/2006/relationships" r:embed="rId1"/>
        <a:stretch>
          <a:fillRect/>
        </a:stretch>
      </xdr:blipFill>
      <xdr:spPr>
        <a:xfrm>
          <a:off x="0" y="198120"/>
          <a:ext cx="999828" cy="932769"/>
        </a:xfrm>
        <a:prstGeom prst="rect">
          <a:avLst/>
        </a:prstGeom>
      </xdr:spPr>
    </xdr:pic>
    <xdr:clientData/>
  </xdr:twoCellAnchor>
  <xdr:twoCellAnchor editAs="oneCell">
    <xdr:from>
      <xdr:col>0</xdr:col>
      <xdr:colOff>3462867</xdr:colOff>
      <xdr:row>0</xdr:row>
      <xdr:rowOff>135892</xdr:rowOff>
    </xdr:from>
    <xdr:to>
      <xdr:col>0</xdr:col>
      <xdr:colOff>4618144</xdr:colOff>
      <xdr:row>0</xdr:row>
      <xdr:rowOff>1109559</xdr:rowOff>
    </xdr:to>
    <xdr:pic>
      <xdr:nvPicPr>
        <xdr:cNvPr id="6" name="Image 5" descr="Republique_Francaise_RVB"/>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62867" y="135892"/>
          <a:ext cx="1155277" cy="973667"/>
        </a:xfrm>
        <a:prstGeom prst="rect">
          <a:avLst/>
        </a:prstGeom>
        <a:noFill/>
        <a:ln>
          <a:noFill/>
        </a:ln>
      </xdr:spPr>
    </xdr:pic>
    <xdr:clientData/>
  </xdr:twoCellAnchor>
  <xdr:twoCellAnchor editAs="oneCell">
    <xdr:from>
      <xdr:col>1</xdr:col>
      <xdr:colOff>474133</xdr:colOff>
      <xdr:row>0</xdr:row>
      <xdr:rowOff>160867</xdr:rowOff>
    </xdr:from>
    <xdr:to>
      <xdr:col>1</xdr:col>
      <xdr:colOff>1510665</xdr:colOff>
      <xdr:row>0</xdr:row>
      <xdr:rowOff>1028699</xdr:rowOff>
    </xdr:to>
    <xdr:pic>
      <xdr:nvPicPr>
        <xdr:cNvPr id="7" name="Image 6"/>
        <xdr:cNvPicPr/>
      </xdr:nvPicPr>
      <xdr:blipFill>
        <a:blip xmlns:r="http://schemas.openxmlformats.org/officeDocument/2006/relationships" r:embed="rId3"/>
        <a:stretch/>
      </xdr:blipFill>
      <xdr:spPr bwMode="auto">
        <a:xfrm>
          <a:off x="7012093" y="160867"/>
          <a:ext cx="1036532" cy="86783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0</xdr:col>
      <xdr:colOff>997288</xdr:colOff>
      <xdr:row>0</xdr:row>
      <xdr:rowOff>1123269</xdr:rowOff>
    </xdr:to>
    <xdr:pic>
      <xdr:nvPicPr>
        <xdr:cNvPr id="2" name="Image 1"/>
        <xdr:cNvPicPr>
          <a:picLocks noChangeAspect="1"/>
        </xdr:cNvPicPr>
      </xdr:nvPicPr>
      <xdr:blipFill>
        <a:blip xmlns:r="http://schemas.openxmlformats.org/officeDocument/2006/relationships" r:embed="rId1"/>
        <a:stretch>
          <a:fillRect/>
        </a:stretch>
      </xdr:blipFill>
      <xdr:spPr>
        <a:xfrm>
          <a:off x="0" y="190500"/>
          <a:ext cx="997288" cy="932769"/>
        </a:xfrm>
        <a:prstGeom prst="rect">
          <a:avLst/>
        </a:prstGeom>
      </xdr:spPr>
    </xdr:pic>
    <xdr:clientData/>
  </xdr:twoCellAnchor>
  <xdr:twoCellAnchor editAs="oneCell">
    <xdr:from>
      <xdr:col>0</xdr:col>
      <xdr:colOff>3299460</xdr:colOff>
      <xdr:row>0</xdr:row>
      <xdr:rowOff>167640</xdr:rowOff>
    </xdr:from>
    <xdr:to>
      <xdr:col>0</xdr:col>
      <xdr:colOff>4454737</xdr:colOff>
      <xdr:row>0</xdr:row>
      <xdr:rowOff>1141307</xdr:rowOff>
    </xdr:to>
    <xdr:pic>
      <xdr:nvPicPr>
        <xdr:cNvPr id="3" name="Image 2" descr="Republique_Francaise_RVB"/>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99460" y="167640"/>
          <a:ext cx="1155277" cy="973667"/>
        </a:xfrm>
        <a:prstGeom prst="rect">
          <a:avLst/>
        </a:prstGeom>
        <a:noFill/>
        <a:ln>
          <a:noFill/>
        </a:ln>
      </xdr:spPr>
    </xdr:pic>
    <xdr:clientData/>
  </xdr:twoCellAnchor>
  <xdr:twoCellAnchor editAs="oneCell">
    <xdr:from>
      <xdr:col>2</xdr:col>
      <xdr:colOff>365760</xdr:colOff>
      <xdr:row>0</xdr:row>
      <xdr:rowOff>198120</xdr:rowOff>
    </xdr:from>
    <xdr:to>
      <xdr:col>2</xdr:col>
      <xdr:colOff>1402292</xdr:colOff>
      <xdr:row>0</xdr:row>
      <xdr:rowOff>1065952</xdr:rowOff>
    </xdr:to>
    <xdr:pic>
      <xdr:nvPicPr>
        <xdr:cNvPr id="4" name="Image 3"/>
        <xdr:cNvPicPr/>
      </xdr:nvPicPr>
      <xdr:blipFill>
        <a:blip xmlns:r="http://schemas.openxmlformats.org/officeDocument/2006/relationships" r:embed="rId3"/>
        <a:stretch/>
      </xdr:blipFill>
      <xdr:spPr bwMode="auto">
        <a:xfrm>
          <a:off x="7612380" y="198120"/>
          <a:ext cx="1036532" cy="86783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topLeftCell="A4" zoomScale="90" zoomScaleNormal="90" workbookViewId="0">
      <selection activeCell="D1" sqref="D1"/>
    </sheetView>
  </sheetViews>
  <sheetFormatPr baseColWidth="10" defaultColWidth="11.44140625" defaultRowHeight="14.4" x14ac:dyDescent="0.3"/>
  <cols>
    <col min="1" max="1" width="95.33203125" style="1" customWidth="1"/>
    <col min="2" max="2" width="25.21875" style="1" customWidth="1"/>
    <col min="3" max="3" width="11.44140625" style="2"/>
    <col min="4" max="16384" width="11.44140625" style="1"/>
  </cols>
  <sheetData>
    <row r="1" spans="1:3" ht="108" customHeight="1" thickTop="1" thickBot="1" x14ac:dyDescent="0.35">
      <c r="A1" s="28"/>
      <c r="B1" s="28"/>
    </row>
    <row r="2" spans="1:3" ht="39" customHeight="1" thickTop="1" thickBot="1" x14ac:dyDescent="0.35">
      <c r="A2" s="33" t="s">
        <v>6</v>
      </c>
      <c r="B2" s="34"/>
    </row>
    <row r="3" spans="1:3" ht="90" customHeight="1" thickTop="1" thickBot="1" x14ac:dyDescent="0.35">
      <c r="A3" s="35" t="s">
        <v>7</v>
      </c>
      <c r="B3" s="36"/>
    </row>
    <row r="4" spans="1:3" ht="69" customHeight="1" thickTop="1" thickBot="1" x14ac:dyDescent="0.35">
      <c r="A4" s="29" t="s">
        <v>16</v>
      </c>
      <c r="B4" s="30"/>
    </row>
    <row r="5" spans="1:3" ht="69.75" customHeight="1" thickTop="1" thickBot="1" x14ac:dyDescent="0.35">
      <c r="A5" s="31" t="s">
        <v>0</v>
      </c>
      <c r="B5" s="32"/>
    </row>
    <row r="6" spans="1:3" ht="41.4" customHeight="1" thickTop="1" thickBot="1" x14ac:dyDescent="0.35">
      <c r="A6" s="23" t="s">
        <v>3</v>
      </c>
      <c r="B6" s="21"/>
    </row>
    <row r="7" spans="1:3" s="13" customFormat="1" ht="63" customHeight="1" thickTop="1" thickBot="1" x14ac:dyDescent="0.35">
      <c r="A7" s="24" t="s">
        <v>1</v>
      </c>
      <c r="B7" s="14" t="s">
        <v>9</v>
      </c>
      <c r="C7" s="12"/>
    </row>
    <row r="8" spans="1:3" ht="34.950000000000003" customHeight="1" thickTop="1" thickBot="1" x14ac:dyDescent="0.35">
      <c r="A8" s="9" t="s">
        <v>8</v>
      </c>
      <c r="B8" s="10"/>
    </row>
    <row r="9" spans="1:3" ht="22.2" customHeight="1" thickTop="1" thickBot="1" x14ac:dyDescent="0.35">
      <c r="A9" s="15"/>
      <c r="B9" s="16"/>
    </row>
    <row r="10" spans="1:3" ht="63" customHeight="1" thickTop="1" thickBot="1" x14ac:dyDescent="0.35">
      <c r="A10" s="24" t="s">
        <v>2</v>
      </c>
      <c r="B10" s="14" t="s">
        <v>9</v>
      </c>
    </row>
    <row r="11" spans="1:3" ht="34.950000000000003" customHeight="1" thickTop="1" thickBot="1" x14ac:dyDescent="0.35">
      <c r="A11" s="9" t="s">
        <v>20</v>
      </c>
      <c r="B11" s="14"/>
    </row>
    <row r="12" spans="1:3" ht="34.950000000000003" customHeight="1" thickTop="1" thickBot="1" x14ac:dyDescent="0.35">
      <c r="A12" s="9" t="s">
        <v>21</v>
      </c>
      <c r="B12" s="14"/>
    </row>
    <row r="13" spans="1:3" ht="34.950000000000003" customHeight="1" thickTop="1" thickBot="1" x14ac:dyDescent="0.35">
      <c r="A13" s="9" t="s">
        <v>10</v>
      </c>
      <c r="B13" s="14"/>
    </row>
    <row r="14" spans="1:3" ht="34.950000000000003" customHeight="1" thickTop="1" thickBot="1" x14ac:dyDescent="0.35">
      <c r="A14" s="9" t="s">
        <v>11</v>
      </c>
      <c r="B14" s="14"/>
    </row>
    <row r="15" spans="1:3" ht="34.950000000000003" customHeight="1" thickTop="1" thickBot="1" x14ac:dyDescent="0.35">
      <c r="A15" s="9" t="s">
        <v>12</v>
      </c>
      <c r="B15" s="14"/>
    </row>
    <row r="16" spans="1:3" ht="34.950000000000003" customHeight="1" thickTop="1" thickBot="1" x14ac:dyDescent="0.35">
      <c r="A16" s="9" t="s">
        <v>13</v>
      </c>
      <c r="B16" s="14"/>
    </row>
    <row r="17" spans="3:3" s="17" customFormat="1" ht="15" thickTop="1" x14ac:dyDescent="0.3">
      <c r="C17" s="18"/>
    </row>
  </sheetData>
  <mergeCells count="5">
    <mergeCell ref="A1:B1"/>
    <mergeCell ref="A4:B4"/>
    <mergeCell ref="A5:B5"/>
    <mergeCell ref="A2:B2"/>
    <mergeCell ref="A3:B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opLeftCell="A7" workbookViewId="0">
      <selection activeCell="C13" sqref="C13"/>
    </sheetView>
  </sheetViews>
  <sheetFormatPr baseColWidth="10" defaultRowHeight="14.4" x14ac:dyDescent="0.3"/>
  <cols>
    <col min="1" max="1" width="83.109375" customWidth="1"/>
    <col min="2" max="2" width="22.5546875" customWidth="1"/>
    <col min="3" max="3" width="23" customWidth="1"/>
  </cols>
  <sheetData>
    <row r="1" spans="1:5" s="1" customFormat="1" ht="108" customHeight="1" thickTop="1" thickBot="1" x14ac:dyDescent="0.35">
      <c r="A1" s="28"/>
      <c r="B1" s="28"/>
      <c r="C1" s="28"/>
      <c r="D1" s="3"/>
      <c r="E1"/>
    </row>
    <row r="2" spans="1:5" s="1" customFormat="1" ht="39" customHeight="1" thickTop="1" thickBot="1" x14ac:dyDescent="0.35">
      <c r="A2" s="33" t="s">
        <v>6</v>
      </c>
      <c r="B2" s="38"/>
      <c r="C2" s="34"/>
      <c r="D2" s="6"/>
      <c r="E2" s="6"/>
    </row>
    <row r="3" spans="1:5" s="1" customFormat="1" ht="96" customHeight="1" thickTop="1" thickBot="1" x14ac:dyDescent="0.35">
      <c r="A3" s="35" t="s">
        <v>7</v>
      </c>
      <c r="B3" s="39"/>
      <c r="C3" s="36"/>
      <c r="D3" s="7"/>
      <c r="E3" s="7"/>
    </row>
    <row r="4" spans="1:5" s="1" customFormat="1" ht="58.5" customHeight="1" thickTop="1" thickBot="1" x14ac:dyDescent="0.35">
      <c r="A4" s="29" t="s">
        <v>17</v>
      </c>
      <c r="B4" s="40"/>
      <c r="C4" s="30"/>
      <c r="D4" s="25"/>
      <c r="E4" s="8"/>
    </row>
    <row r="5" spans="1:5" s="1" customFormat="1" ht="69.75" customHeight="1" thickTop="1" thickBot="1" x14ac:dyDescent="0.35">
      <c r="A5" s="31" t="s">
        <v>5</v>
      </c>
      <c r="B5" s="41"/>
      <c r="C5" s="32"/>
      <c r="D5" s="4"/>
      <c r="E5" s="4"/>
    </row>
    <row r="6" spans="1:5" ht="17.399999999999999" thickTop="1" thickBot="1" x14ac:dyDescent="0.35">
      <c r="A6" s="15"/>
      <c r="B6" s="15"/>
      <c r="C6" s="16"/>
    </row>
    <row r="7" spans="1:5" ht="32.4" customHeight="1" thickTop="1" thickBot="1" x14ac:dyDescent="0.35">
      <c r="A7" s="20" t="s">
        <v>22</v>
      </c>
      <c r="B7" s="14" t="s">
        <v>14</v>
      </c>
      <c r="C7" s="14" t="s">
        <v>23</v>
      </c>
    </row>
    <row r="8" spans="1:5" ht="37.799999999999997" customHeight="1" thickTop="1" thickBot="1" x14ac:dyDescent="0.35">
      <c r="A8" s="9" t="s">
        <v>20</v>
      </c>
      <c r="B8" s="19">
        <v>1000</v>
      </c>
      <c r="C8" s="14">
        <f>B8*'BPU_lot 1'!B11</f>
        <v>0</v>
      </c>
    </row>
    <row r="9" spans="1:5" ht="43.2" customHeight="1" thickTop="1" thickBot="1" x14ac:dyDescent="0.35">
      <c r="A9" s="9" t="s">
        <v>21</v>
      </c>
      <c r="B9" s="19">
        <v>1000</v>
      </c>
      <c r="C9" s="14">
        <f>B9*'BPU_lot 1'!B12</f>
        <v>0</v>
      </c>
    </row>
    <row r="10" spans="1:5" ht="39.6" customHeight="1" thickTop="1" thickBot="1" x14ac:dyDescent="0.35">
      <c r="A10" s="9" t="s">
        <v>10</v>
      </c>
      <c r="B10" s="19">
        <v>3000</v>
      </c>
      <c r="C10" s="14">
        <f>B10*'BPU_lot 1'!B13</f>
        <v>0</v>
      </c>
    </row>
    <row r="11" spans="1:5" ht="38.4" customHeight="1" thickTop="1" thickBot="1" x14ac:dyDescent="0.35">
      <c r="A11" s="9" t="s">
        <v>11</v>
      </c>
      <c r="B11" s="22">
        <v>3000</v>
      </c>
      <c r="C11" s="14">
        <f>B11*'BPU_lot 1'!B14</f>
        <v>0</v>
      </c>
    </row>
    <row r="12" spans="1:5" ht="40.799999999999997" customHeight="1" thickTop="1" thickBot="1" x14ac:dyDescent="0.35">
      <c r="A12" s="9" t="s">
        <v>12</v>
      </c>
      <c r="B12" s="19">
        <v>1500</v>
      </c>
      <c r="C12" s="14">
        <f>B12*'BPU_lot 1'!B15</f>
        <v>0</v>
      </c>
    </row>
    <row r="13" spans="1:5" ht="35.4" customHeight="1" thickTop="1" thickBot="1" x14ac:dyDescent="0.35">
      <c r="A13" s="9" t="s">
        <v>13</v>
      </c>
      <c r="B13" s="19">
        <v>500</v>
      </c>
      <c r="C13" s="14">
        <f>B13*'BPU_lot 1'!B16</f>
        <v>0</v>
      </c>
    </row>
    <row r="14" spans="1:5" ht="45" customHeight="1" thickTop="1" thickBot="1" x14ac:dyDescent="0.35">
      <c r="A14" s="37" t="s">
        <v>15</v>
      </c>
      <c r="B14" s="37"/>
      <c r="C14" s="26">
        <f>SUM(C8:C13)</f>
        <v>0</v>
      </c>
    </row>
    <row r="15" spans="1:5" ht="15" thickTop="1" x14ac:dyDescent="0.3"/>
  </sheetData>
  <mergeCells count="6">
    <mergeCell ref="A14:B14"/>
    <mergeCell ref="A1:C1"/>
    <mergeCell ref="A2:C2"/>
    <mergeCell ref="A3:C3"/>
    <mergeCell ref="A4:C4"/>
    <mergeCell ref="A5:C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A7" zoomScale="90" zoomScaleNormal="90" workbookViewId="0">
      <selection activeCell="B11" sqref="B11"/>
    </sheetView>
  </sheetViews>
  <sheetFormatPr baseColWidth="10" defaultColWidth="11.44140625" defaultRowHeight="14.4" x14ac:dyDescent="0.3"/>
  <cols>
    <col min="1" max="1" width="95.33203125" style="1" customWidth="1"/>
    <col min="2" max="2" width="25.21875" style="1" customWidth="1"/>
    <col min="3" max="3" width="20.5546875" style="1" customWidth="1"/>
    <col min="4" max="4" width="20.33203125" style="1" customWidth="1"/>
    <col min="5" max="6" width="23" style="2" customWidth="1"/>
    <col min="7" max="7" width="14.5546875" style="2" customWidth="1"/>
    <col min="8" max="10" width="11.44140625" style="2"/>
    <col min="11" max="16384" width="11.44140625" style="1"/>
  </cols>
  <sheetData>
    <row r="1" spans="1:10" ht="108" customHeight="1" thickTop="1" thickBot="1" x14ac:dyDescent="0.35">
      <c r="A1" s="28"/>
      <c r="B1" s="28"/>
      <c r="C1" s="3"/>
      <c r="D1"/>
      <c r="E1" s="3"/>
      <c r="F1" s="3"/>
    </row>
    <row r="2" spans="1:10" ht="39" customHeight="1" thickTop="1" thickBot="1" x14ac:dyDescent="0.35">
      <c r="A2" s="33" t="s">
        <v>6</v>
      </c>
      <c r="B2" s="34"/>
      <c r="C2" s="6"/>
      <c r="D2" s="6"/>
      <c r="E2" s="6"/>
      <c r="F2" s="6"/>
    </row>
    <row r="3" spans="1:10" ht="90" customHeight="1" thickTop="1" thickBot="1" x14ac:dyDescent="0.35">
      <c r="A3" s="35" t="s">
        <v>7</v>
      </c>
      <c r="B3" s="36"/>
      <c r="C3" s="7"/>
      <c r="D3" s="7"/>
      <c r="E3" s="7"/>
      <c r="F3" s="7"/>
    </row>
    <row r="4" spans="1:10" ht="69" customHeight="1" thickTop="1" thickBot="1" x14ac:dyDescent="0.35">
      <c r="A4" s="29" t="s">
        <v>18</v>
      </c>
      <c r="B4" s="30"/>
      <c r="C4" s="8"/>
      <c r="D4" s="8"/>
      <c r="E4" s="8"/>
      <c r="F4" s="8"/>
    </row>
    <row r="5" spans="1:10" ht="69.75" customHeight="1" thickTop="1" thickBot="1" x14ac:dyDescent="0.35">
      <c r="A5" s="31" t="s">
        <v>0</v>
      </c>
      <c r="B5" s="32"/>
      <c r="C5" s="4"/>
      <c r="D5" s="4"/>
      <c r="E5" s="4"/>
      <c r="F5" s="4"/>
    </row>
    <row r="6" spans="1:10" ht="41.4" customHeight="1" thickTop="1" thickBot="1" x14ac:dyDescent="0.35">
      <c r="A6" s="23" t="s">
        <v>3</v>
      </c>
      <c r="B6" s="21"/>
      <c r="C6" s="4"/>
      <c r="D6" s="4"/>
      <c r="E6" s="4"/>
      <c r="F6" s="4"/>
    </row>
    <row r="7" spans="1:10" s="13" customFormat="1" ht="63" customHeight="1" thickTop="1" thickBot="1" x14ac:dyDescent="0.35">
      <c r="A7" s="24" t="s">
        <v>1</v>
      </c>
      <c r="B7" s="14" t="s">
        <v>9</v>
      </c>
      <c r="C7" s="11"/>
      <c r="D7" s="11"/>
      <c r="E7" s="11"/>
      <c r="F7" s="11"/>
      <c r="G7" s="12"/>
      <c r="H7" s="12"/>
      <c r="I7" s="12"/>
      <c r="J7" s="12"/>
    </row>
    <row r="8" spans="1:10" ht="34.950000000000003" customHeight="1" thickTop="1" thickBot="1" x14ac:dyDescent="0.35">
      <c r="A8" s="9" t="s">
        <v>8</v>
      </c>
      <c r="B8" s="10"/>
      <c r="C8" s="5"/>
      <c r="D8" s="5"/>
      <c r="E8" s="5"/>
      <c r="F8" s="5"/>
    </row>
    <row r="9" spans="1:10" ht="22.2" customHeight="1" thickTop="1" thickBot="1" x14ac:dyDescent="0.35">
      <c r="A9" s="15"/>
      <c r="B9" s="16"/>
      <c r="C9" s="5"/>
      <c r="D9" s="5"/>
      <c r="E9" s="5"/>
      <c r="F9" s="5"/>
    </row>
    <row r="10" spans="1:10" ht="63" customHeight="1" thickTop="1" thickBot="1" x14ac:dyDescent="0.35">
      <c r="A10" s="24" t="s">
        <v>2</v>
      </c>
      <c r="B10" s="14" t="s">
        <v>9</v>
      </c>
      <c r="C10" s="5"/>
      <c r="D10" s="5"/>
      <c r="E10" s="5"/>
      <c r="F10" s="5"/>
    </row>
    <row r="11" spans="1:10" ht="34.950000000000003" customHeight="1" thickTop="1" thickBot="1" x14ac:dyDescent="0.35">
      <c r="A11" s="9" t="s">
        <v>20</v>
      </c>
      <c r="B11" s="14"/>
      <c r="C11" s="5"/>
      <c r="D11" s="5"/>
      <c r="E11" s="5"/>
      <c r="F11" s="5"/>
    </row>
    <row r="12" spans="1:10" ht="34.950000000000003" customHeight="1" thickTop="1" thickBot="1" x14ac:dyDescent="0.35">
      <c r="A12" s="9" t="s">
        <v>21</v>
      </c>
      <c r="B12" s="14"/>
      <c r="C12" s="5"/>
      <c r="D12" s="5"/>
      <c r="E12" s="5"/>
      <c r="F12" s="5"/>
    </row>
    <row r="13" spans="1:10" ht="34.950000000000003" customHeight="1" thickTop="1" thickBot="1" x14ac:dyDescent="0.35">
      <c r="A13" s="9" t="s">
        <v>10</v>
      </c>
      <c r="B13" s="14"/>
      <c r="C13" s="5"/>
      <c r="D13" s="5"/>
      <c r="E13" s="5"/>
      <c r="F13" s="5"/>
    </row>
    <row r="14" spans="1:10" ht="34.950000000000003" customHeight="1" thickTop="1" thickBot="1" x14ac:dyDescent="0.35">
      <c r="A14" s="9" t="s">
        <v>11</v>
      </c>
      <c r="B14" s="14"/>
      <c r="C14" s="5"/>
      <c r="D14" s="5"/>
      <c r="E14" s="5"/>
      <c r="F14" s="5"/>
    </row>
    <row r="15" spans="1:10" ht="34.950000000000003" customHeight="1" thickTop="1" thickBot="1" x14ac:dyDescent="0.35">
      <c r="A15" s="9" t="s">
        <v>12</v>
      </c>
      <c r="B15" s="14"/>
      <c r="C15" s="5"/>
      <c r="D15" s="5"/>
      <c r="E15" s="5"/>
      <c r="F15" s="5"/>
    </row>
    <row r="16" spans="1:10" ht="35.4" customHeight="1" thickTop="1" thickBot="1" x14ac:dyDescent="0.35">
      <c r="A16" s="9" t="s">
        <v>13</v>
      </c>
      <c r="B16" s="14"/>
    </row>
    <row r="17" spans="5:10" s="17" customFormat="1" ht="15" thickTop="1" x14ac:dyDescent="0.3">
      <c r="E17" s="18"/>
      <c r="F17" s="18"/>
      <c r="G17" s="18"/>
      <c r="H17" s="18"/>
      <c r="I17" s="18"/>
      <c r="J17" s="18"/>
    </row>
  </sheetData>
  <mergeCells count="5">
    <mergeCell ref="A1:B1"/>
    <mergeCell ref="A2:B2"/>
    <mergeCell ref="A3:B3"/>
    <mergeCell ref="A4:B4"/>
    <mergeCell ref="A5:B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G8" sqref="G8"/>
    </sheetView>
  </sheetViews>
  <sheetFormatPr baseColWidth="10" defaultRowHeight="14.4" x14ac:dyDescent="0.3"/>
  <cols>
    <col min="1" max="1" width="83.109375" customWidth="1"/>
    <col min="2" max="2" width="22.5546875" customWidth="1"/>
    <col min="3" max="3" width="23" customWidth="1"/>
  </cols>
  <sheetData>
    <row r="1" spans="1:5" s="1" customFormat="1" ht="108" customHeight="1" thickTop="1" thickBot="1" x14ac:dyDescent="0.35">
      <c r="A1" s="28"/>
      <c r="B1" s="28"/>
      <c r="C1" s="28"/>
      <c r="D1" s="3"/>
      <c r="E1"/>
    </row>
    <row r="2" spans="1:5" s="1" customFormat="1" ht="39" customHeight="1" thickTop="1" thickBot="1" x14ac:dyDescent="0.35">
      <c r="A2" s="33" t="s">
        <v>6</v>
      </c>
      <c r="B2" s="38"/>
      <c r="C2" s="34"/>
      <c r="D2" s="6"/>
      <c r="E2" s="6"/>
    </row>
    <row r="3" spans="1:5" s="1" customFormat="1" ht="96" customHeight="1" thickTop="1" thickBot="1" x14ac:dyDescent="0.35">
      <c r="A3" s="35" t="s">
        <v>7</v>
      </c>
      <c r="B3" s="39"/>
      <c r="C3" s="36"/>
      <c r="D3" s="7"/>
      <c r="E3" s="7"/>
    </row>
    <row r="4" spans="1:5" s="1" customFormat="1" ht="58.5" customHeight="1" thickTop="1" thickBot="1" x14ac:dyDescent="0.35">
      <c r="A4" s="29" t="s">
        <v>19</v>
      </c>
      <c r="B4" s="40"/>
      <c r="C4" s="30"/>
      <c r="D4" s="25"/>
      <c r="E4" s="8"/>
    </row>
    <row r="5" spans="1:5" s="1" customFormat="1" ht="69.75" customHeight="1" thickTop="1" thickBot="1" x14ac:dyDescent="0.35">
      <c r="A5" s="31" t="s">
        <v>5</v>
      </c>
      <c r="B5" s="41"/>
      <c r="C5" s="32"/>
      <c r="D5" s="4"/>
      <c r="E5" s="4"/>
    </row>
    <row r="6" spans="1:5" ht="17.399999999999999" thickTop="1" thickBot="1" x14ac:dyDescent="0.35">
      <c r="A6" s="15"/>
      <c r="B6" s="15"/>
      <c r="C6" s="16"/>
    </row>
    <row r="7" spans="1:5" ht="32.4" customHeight="1" thickTop="1" thickBot="1" x14ac:dyDescent="0.35">
      <c r="A7" s="20" t="s">
        <v>22</v>
      </c>
      <c r="B7" s="14" t="s">
        <v>14</v>
      </c>
      <c r="C7" s="14" t="s">
        <v>4</v>
      </c>
    </row>
    <row r="8" spans="1:5" ht="37.799999999999997" customHeight="1" thickTop="1" thickBot="1" x14ac:dyDescent="0.35">
      <c r="A8" s="9" t="s">
        <v>20</v>
      </c>
      <c r="B8" s="19">
        <v>1000</v>
      </c>
      <c r="C8" s="14">
        <f>B8*'BPU_lot 1'!B11</f>
        <v>0</v>
      </c>
    </row>
    <row r="9" spans="1:5" ht="43.2" customHeight="1" thickTop="1" thickBot="1" x14ac:dyDescent="0.35">
      <c r="A9" s="9" t="s">
        <v>21</v>
      </c>
      <c r="B9" s="19">
        <v>1000</v>
      </c>
      <c r="C9" s="14">
        <f>B9*'BPU_lot 1'!B12</f>
        <v>0</v>
      </c>
    </row>
    <row r="10" spans="1:5" ht="39.6" customHeight="1" thickTop="1" thickBot="1" x14ac:dyDescent="0.35">
      <c r="A10" s="27" t="s">
        <v>10</v>
      </c>
      <c r="B10" s="19">
        <v>3000</v>
      </c>
      <c r="C10" s="14">
        <f>B10*'BPU_lot 1'!B13</f>
        <v>0</v>
      </c>
    </row>
    <row r="11" spans="1:5" ht="32.4" customHeight="1" thickTop="1" thickBot="1" x14ac:dyDescent="0.35">
      <c r="A11" s="27" t="s">
        <v>11</v>
      </c>
      <c r="B11" s="22">
        <v>3000</v>
      </c>
      <c r="C11" s="14">
        <f>B11*'BPU_lot 1'!B14</f>
        <v>0</v>
      </c>
    </row>
    <row r="12" spans="1:5" ht="32.4" customHeight="1" thickTop="1" thickBot="1" x14ac:dyDescent="0.35">
      <c r="A12" s="27" t="s">
        <v>12</v>
      </c>
      <c r="B12" s="19">
        <v>1500</v>
      </c>
      <c r="C12" s="14">
        <f>B12*'BPU_lot 1'!B15</f>
        <v>0</v>
      </c>
    </row>
    <row r="13" spans="1:5" ht="32.4" customHeight="1" thickTop="1" thickBot="1" x14ac:dyDescent="0.35">
      <c r="A13" s="9" t="s">
        <v>13</v>
      </c>
      <c r="B13" s="19">
        <v>500</v>
      </c>
      <c r="C13" s="14">
        <f>B13*'BPU_lot 1'!B16</f>
        <v>0</v>
      </c>
    </row>
    <row r="14" spans="1:5" ht="45" customHeight="1" thickTop="1" thickBot="1" x14ac:dyDescent="0.35">
      <c r="A14" s="37" t="s">
        <v>15</v>
      </c>
      <c r="B14" s="37"/>
      <c r="C14" s="26">
        <f>SUM(C8:C13)</f>
        <v>0</v>
      </c>
    </row>
    <row r="15" spans="1:5" ht="15" thickTop="1" x14ac:dyDescent="0.3"/>
  </sheetData>
  <mergeCells count="6">
    <mergeCell ref="A14:B14"/>
    <mergeCell ref="A1:C1"/>
    <mergeCell ref="A2:C2"/>
    <mergeCell ref="A3:C3"/>
    <mergeCell ref="A4:C4"/>
    <mergeCell ref="A5:C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BPU_lot 1</vt:lpstr>
      <vt:lpstr>Simulation financière_lot 1</vt:lpstr>
      <vt:lpstr>BPU_lot 2</vt:lpstr>
      <vt:lpstr>Simulation financière_lot 2</vt:lpstr>
    </vt:vector>
  </TitlesOfParts>
  <Company>OFII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Amel BOH-MANGUI</dc:creator>
  <cp:lastModifiedBy>Sandrine DE-SAINT-THIBAULT</cp:lastModifiedBy>
  <cp:lastPrinted>2025-01-14T10:21:12Z</cp:lastPrinted>
  <dcterms:created xsi:type="dcterms:W3CDTF">2020-03-11T10:48:43Z</dcterms:created>
  <dcterms:modified xsi:type="dcterms:W3CDTF">2026-07-15T13:00:36Z</dcterms:modified>
</cp:coreProperties>
</file>